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EstaPasta_de_trabalho"/>
  <bookViews>
    <workbookView windowWidth="24000" windowHeight="9675"/>
  </bookViews>
  <sheets>
    <sheet name="Planilha" sheetId="5" r:id="rId1"/>
    <sheet name="Memorial de Cálculo" sheetId="25" r:id="rId2"/>
    <sheet name="Cronograma" sheetId="21" r:id="rId3"/>
    <sheet name="Para word 1" sheetId="13" state="hidden" r:id="rId4"/>
    <sheet name="Para word 2" sheetId="12" state="hidden" r:id="rId5"/>
    <sheet name="Cron barras" sheetId="11" state="hidden" r:id="rId6"/>
    <sheet name="Resumo interceptor" sheetId="8" state="hidden" r:id="rId7"/>
    <sheet name="Interceptor(mão-de-obra)" sheetId="9" state="hidden" r:id="rId8"/>
    <sheet name="Interceptor (materiais)" sheetId="10" state="hidden" r:id="rId9"/>
    <sheet name="CPUs NOVAS" sheetId="27" r:id="rId10"/>
    <sheet name="BDI - SERVIÇOS" sheetId="24" r:id="rId11"/>
    <sheet name="ENCARGOS SOCIAIS" sheetId="26" r:id="rId12"/>
  </sheets>
  <definedNames>
    <definedName name="__esc15">#REF!</definedName>
    <definedName name="__esc4">#REF!</definedName>
    <definedName name="__esc6">#REF!</definedName>
    <definedName name="_esc15">#REF!</definedName>
    <definedName name="_esc4">#REF!</definedName>
    <definedName name="_esc6">#REF!</definedName>
    <definedName name="_xlnm._FilterDatabase" localSheetId="0" hidden="1">Planilha!$B$8:$K$51</definedName>
    <definedName name="_xlnm.Print_Area" localSheetId="10">'BDI - SERVIÇOS'!$A$1:$G$45</definedName>
    <definedName name="_xlnm.Print_Area" localSheetId="9">'CPUs NOVAS'!$B$1:$H$929</definedName>
    <definedName name="_xlnm.Print_Area" localSheetId="5">'Cron barras'!$A$2:$T$52</definedName>
    <definedName name="_xlnm.Print_Area" localSheetId="2">Cronograma!$A$1:$J$26</definedName>
    <definedName name="_xlnm.Print_Area" localSheetId="1">'Memorial de Cálculo'!$B$1:$J$382</definedName>
    <definedName name="_xlnm.Print_Area" localSheetId="0">Planilha!$B$1:$K$76</definedName>
    <definedName name="_xlnm.Print_Area" localSheetId="6">'Resumo interceptor'!$A$1:$M$39</definedName>
    <definedName name="Asf">#REF!</definedName>
    <definedName name="Database">#REF!</definedName>
    <definedName name="Cim">#REF!</definedName>
    <definedName name="FoFo">#REF!</definedName>
    <definedName name="Recorder" localSheetId="11">#REF!</definedName>
    <definedName name="Recorder">#REF!</definedName>
    <definedName name="MBV">#REF!</definedName>
    <definedName name="Par">#REF!</definedName>
    <definedName name="PVC">#REF!</definedName>
    <definedName name="_xlnm.Print_Titles" localSheetId="8">'Interceptor (materiais)'!$1:$6</definedName>
    <definedName name="_xlnm.Print_Titles" localSheetId="7">'Interceptor(mão-de-obra)'!$1:$6</definedName>
    <definedName name="_xlnm.Print_Titles" localSheetId="0">Planilha!$1:$8</definedName>
    <definedName name="_xlnm.Print_Titles" localSheetId="6">'Resumo interceptor'!$1:$7</definedName>
    <definedName name="VTE">#REF!</definedName>
  </definedNames>
  <calcPr calcId="144525"/>
</workbook>
</file>

<file path=xl/comments1.xml><?xml version="1.0" encoding="utf-8"?>
<comments xmlns="http://schemas.openxmlformats.org/spreadsheetml/2006/main">
  <authors>
    <author>Profissional</author>
  </authors>
  <commentList>
    <comment ref="D5" authorId="0">
      <text>
        <r>
          <rPr>
            <b/>
            <sz val="9"/>
            <rFont val="Segoe UI"/>
            <charset val="134"/>
          </rPr>
          <t>Profissional: Lançar o Valor total de cada etapa na celula correspondente ao "FINANCEIRO"</t>
        </r>
        <r>
          <rPr>
            <sz val="9"/>
            <rFont val="Segoe UI"/>
            <charset val="134"/>
          </rPr>
          <t xml:space="preserve">
</t>
        </r>
      </text>
    </comment>
    <comment ref="E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</text>
    </comment>
    <comment ref="F5" authorId="0">
      <text>
        <r>
          <rPr>
            <b/>
            <sz val="9"/>
            <rFont val="Segoe UI"/>
            <charset val="134"/>
          </rPr>
          <t>Profissional: Lançar a % de medição do mês em "FISICO" de cada etapa"</t>
        </r>
        <r>
          <rPr>
            <sz val="9"/>
            <rFont val="Segoe UI"/>
            <charset val="134"/>
          </rPr>
          <t xml:space="preserve">
</t>
        </r>
      </text>
    </comment>
    <comment ref="G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H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I5" authorId="0">
      <text>
        <r>
          <rPr>
            <b/>
            <sz val="9"/>
            <rFont val="Segoe UI"/>
            <charset val="134"/>
          </rPr>
          <t>Profissional:Lançar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J5" author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<sst xmlns="http://schemas.openxmlformats.org/spreadsheetml/2006/main" count="4470" uniqueCount="1033">
  <si>
    <t xml:space="preserve">                      Ministério do Desenvolvimento Regional</t>
  </si>
  <si>
    <t xml:space="preserve">                            Companhia de Desenvolvimento dos Vales do São Francisco e do Parnaíba   </t>
  </si>
  <si>
    <t xml:space="preserve">                            1ª Superintendência Regional da CODEVASF - 1ª SR</t>
  </si>
  <si>
    <t>OBRA:</t>
  </si>
  <si>
    <t>CONSTRUÇÃO DA PRAÇA ARTHUR VERSIANE EM FERNÃO DIAS</t>
  </si>
  <si>
    <t>BDI SERV.</t>
  </si>
  <si>
    <t>DATA BASE: SINAPI FEVEREIRO/2020 - SETOP AGOSTO/2019 (REGIÃO NORTE)</t>
  </si>
  <si>
    <t xml:space="preserve"> FEV-20 </t>
  </si>
  <si>
    <t xml:space="preserve">PRAZO DE EXECUÇÃO: 180 dias </t>
  </si>
  <si>
    <t>ITEM</t>
  </si>
  <si>
    <t>FONTE</t>
  </si>
  <si>
    <t>CÓDIGO</t>
  </si>
  <si>
    <t>DISCRIMINAÇÃO</t>
  </si>
  <si>
    <t>UNIDADE</t>
  </si>
  <si>
    <t>QUANT.</t>
  </si>
  <si>
    <t>PREÇO UNIT. (R$)</t>
  </si>
  <si>
    <t>PREÇO TOTAL (R$)</t>
  </si>
  <si>
    <t>S/ BDI</t>
  </si>
  <si>
    <t>C/ BDI</t>
  </si>
  <si>
    <t>1</t>
  </si>
  <si>
    <t>SERVIÇOS PRELIMINARES</t>
  </si>
  <si>
    <t>1.1</t>
  </si>
  <si>
    <t>CPU</t>
  </si>
  <si>
    <t>CPU-1</t>
  </si>
  <si>
    <t>MOBILIZAÇÃO/DESMOBILIZAÇÃO DE EQUIPAMENTOS E PESSOAL</t>
  </si>
  <si>
    <t>GL</t>
  </si>
  <si>
    <t xml:space="preserve">                                                          1ª Superintendência Regional da CODEVASF - 1ª SR</t>
  </si>
  <si>
    <t>1.2</t>
  </si>
  <si>
    <t>CPU-2</t>
  </si>
  <si>
    <t>ADMINISTRAÇÃO LOCAL</t>
  </si>
  <si>
    <t>1.3</t>
  </si>
  <si>
    <t>CPU-3</t>
  </si>
  <si>
    <t>CANTEIRO DE OBRAS</t>
  </si>
  <si>
    <t>1.4</t>
  </si>
  <si>
    <t>SINAPI</t>
  </si>
  <si>
    <t>74209/001</t>
  </si>
  <si>
    <t>PLACA DE OBRA EM CHAPA DE ACO GALVANIZADO</t>
  </si>
  <si>
    <t>M²</t>
  </si>
  <si>
    <t>1.5</t>
  </si>
  <si>
    <t>LOCAÇÃO CONVENCIONAL DE OBRA, USANDO GABARITO DE TÁBUAS CORRIDAS, PONTALETEADAS A CADA 2,0M</t>
  </si>
  <si>
    <t>M</t>
  </si>
  <si>
    <t>1.6</t>
  </si>
  <si>
    <t>SERVICOS TOPOGRAFICOS PARA PAVIMENTACAO, INCLUSIVE NOTA DE SERVICOS, ACOMPANHAMENTO E GREIDE</t>
  </si>
  <si>
    <t>SERVIÇOS DE TERRAPLENAGEM</t>
  </si>
  <si>
    <t>2.1</t>
  </si>
  <si>
    <t>REGULARIZACAO DE SUPERFICIES EM TERRA COM MOTONIVELADORA.</t>
  </si>
  <si>
    <t>2.2</t>
  </si>
  <si>
    <t>CORTE E ATERRO COMPENSADO</t>
  </si>
  <si>
    <t>M³</t>
  </si>
  <si>
    <t>2.3</t>
  </si>
  <si>
    <t>TRANSPORTE COM CAMINHÃO BASCULANTE DE 10 M3, EM VIA URBANA PAVIMENTADA, DMT ATÉ 30 KM (UNID.ADE: TXKM)</t>
  </si>
  <si>
    <t>M³x KM</t>
  </si>
  <si>
    <t>PAVIMENTAÇÃO</t>
  </si>
  <si>
    <t>3.1</t>
  </si>
  <si>
    <t>CAMADA DRENANTE COM AREIA MEDIA</t>
  </si>
  <si>
    <t>3.2</t>
  </si>
  <si>
    <t>TRANSPORTE COM CAMINHÃO BASCULANTE DE 10 M3, EM VIA URBANA PAVIMENTADA, DMT ACIMA DE 30KM (UNID.ADE: M3XKM)</t>
  </si>
  <si>
    <t>3.3</t>
  </si>
  <si>
    <t>EXECUÇÃO DE PASSEIO EM PISO INTERTRAVADO, COM BLOCO 16 FACES DE 22 X 11 CM, ESPESSURA 6 CM.</t>
  </si>
  <si>
    <t>3.4</t>
  </si>
  <si>
    <t>EXECUÇÃO DE SARJETA DE CONCRETO USINADO, MOLDADA IN LOCO EM TRECHO RETO, 30 CM BASE X 15 CM ALTURA</t>
  </si>
  <si>
    <t>3.5</t>
  </si>
  <si>
    <t>GUIA (MEIO-FIO) CONCRETO, MOLDADA IN LOCO EM TRECHO RETO COM EXTRUSORA, 13 CM BASE X 22 CM ALTURA.</t>
  </si>
  <si>
    <t>3.6</t>
  </si>
  <si>
    <t>GUIA (MEIO-FIO) CONCRETO, MOLDADA IN LOCO EM TRECHO CURVO COM EXTRUSORA, 13 CM BASE X 22 CM ALTURA.</t>
  </si>
  <si>
    <t>3.7</t>
  </si>
  <si>
    <t>EXECUÇÃO DE PASSEIO (CALÇADA) OU PISO DE CONCRETO COM CONCRETO MOLDADO IN LOCO, USINADO, ACABAMENTO CONVENCIONAL, NÃO ARMADO</t>
  </si>
  <si>
    <t>3.8</t>
  </si>
  <si>
    <t>SETOP</t>
  </si>
  <si>
    <t>PIS-LAD-035</t>
  </si>
  <si>
    <t>PISO PODOTÁTIL DE CONCRETO, DIRECIONAL, APLICADO EM PISO (40X40 CM) COM JUNTA SECA, COR VERMELHO / AMARELO, ASSENTAMENTO COM ARGAMASSA INDUSTRIALIZADA, INCLUSIVE FORNECIMENTO E INSTALAÇÃO</t>
  </si>
  <si>
    <t>3.9</t>
  </si>
  <si>
    <t>PIS-LAD-040</t>
  </si>
  <si>
    <t>PISO PODOTÁTIL DE CONCRETO, ALERTA, APLICADO EM PISO (40X40 CM) COM JUNTA SECA, COR VERMELHO / AMARELO, ASSENTAMENTO COM ARGAMASSA INDUSTRIALIZADA, INCLUSIVE FORNECIMENTO E INSTALAÇÃO</t>
  </si>
  <si>
    <t>URBANIZAÇÃO E OBRAS COMPLEMENTARES</t>
  </si>
  <si>
    <t>4.1</t>
  </si>
  <si>
    <t>ALVENARIA DE VEDAÇÃO DE BLOCOS VAZADOS DE CONCRETO DE 19X19X39CM (ESPESSURA 19CM) DE PAREDES COM ÁREA LÍQUIDA MENOR QUE 6M² SEM VÃOS E ARGAMASSA DE ASSENTAMENTO COM PREPARO EM BETONEIRA</t>
  </si>
  <si>
    <t>4.2</t>
  </si>
  <si>
    <t>EXECUÇÃO DE PASSEIO (CALÇADA) OU PISO DE CONCRETO COM CONCRETO MOLDADO IN LOCO, FEITO EM OBRA, ACABAMENTO CONVENCIONAL, NÃO ARMADO. AF_07/20LOCO, FEITO EM OBRA, ACABAMENTO CONVENCIONAL, NÃO ARMADO</t>
  </si>
  <si>
    <t>4.3</t>
  </si>
  <si>
    <t>CONCRETO CICLOPICO FCK=10MPA 30% PEDRA DE MAO INCLUSIVE LANCAMENTO</t>
  </si>
  <si>
    <t>4.4</t>
  </si>
  <si>
    <t>EMBOÇO OU MASSA ÚNICA EM ARGAMASSA TRAÇO 1:2:8, PREPARO MECÂNICO COM BETONEIRA 400 L, APLICADA MANUALMENTE EM PANOS CEGOS DE FACHADA (SEM PRESENÇA DE VÃOS), ESPESSURA DE 25 MM</t>
  </si>
  <si>
    <t>4.5</t>
  </si>
  <si>
    <t>CHAPISCO APLICADO EM ALVENARIA (SEM PRESENÇA DE VÃOS) E ESTRUTURAS DE CONCRETO DE FACHADA, COM ROLO PARA TEXTURA ACRÍLICA. ARGAMASSA TRAÇO 1:4 E EMULSÃO POLIMÉRICA (ADESIVO) COM PREPARO EM BETONEIRA 400L.</t>
  </si>
  <si>
    <t>4.6</t>
  </si>
  <si>
    <t>ED-48356</t>
  </si>
  <si>
    <t>BANCO DE JARDIM EM CONCRETO APARENTE, ACABAMENTO EM VERNIZ, E = 8 CM, 200 X 40 X 55 CM, SEM ENCOSTO - FORNECIMENTO E INSTALAÇÃO</t>
  </si>
  <si>
    <t>UNID.</t>
  </si>
  <si>
    <t>4.7</t>
  </si>
  <si>
    <t>ED-48360</t>
  </si>
  <si>
    <t>CONJUNTO DE MESA E BANCOS DE CONCRETO PARA JOGOS (02 BANCOS EM ARCO COM D INTERNO = 130 CM E H = 43 CM E MESA COM D = 80 CM, E = 8 CM E H = 75 CM) - FORNECIMENTO E INSTALAÇÃO</t>
  </si>
  <si>
    <t>CJ</t>
  </si>
  <si>
    <t>4.8</t>
  </si>
  <si>
    <t>ESCAVAÇÃO MANUAL DE VALA COM PROFUNDIDADE MENOR OU IGUAL A 1,30 M</t>
  </si>
  <si>
    <t>4.9</t>
  </si>
  <si>
    <t>LASTRO DE CONCRETO MAGRO, APLICADO EM PISOS OU RADIERS, ESPESSURA DE 5 CM</t>
  </si>
  <si>
    <t>4.10</t>
  </si>
  <si>
    <t>REATERRO MANUAL APILOADO COM SOQUETE</t>
  </si>
  <si>
    <t>4.11</t>
  </si>
  <si>
    <t>ABRACADEIRA DE FIXACAO DE BRACOS DE LUMINARIAS DE 4" - FORNECIMENTO E INSTALACAO</t>
  </si>
  <si>
    <t>4.12</t>
  </si>
  <si>
    <t>LUMINARIA FECHADA PARA ILUMINACAO PUBLICA - LAMPADAS DE 250/500W - FORNECIMENTO E INSTALACAO (EXCLUINDO LAMPADAS)</t>
  </si>
  <si>
    <t>4.13</t>
  </si>
  <si>
    <t>73831/003</t>
  </si>
  <si>
    <t>LAMPADA DE VAPOR DE MERCURIO DE 400W/250V - FORNECIMENTO E INSTALACAO</t>
  </si>
  <si>
    <t>4.14</t>
  </si>
  <si>
    <t>73769/004</t>
  </si>
  <si>
    <t>POSTE DE ACO CONICO CONTINUO RETO, ENGASTADO, H=9M - FORNECIMENTO E INSTALACAO</t>
  </si>
  <si>
    <t>4.15</t>
  </si>
  <si>
    <t>ED-49304</t>
  </si>
  <si>
    <t>ENTRADA DE ENERGIA EM CAIXA DE CHAPA DE AÇO, DIMENSÕES 500 X 600 X 270 MM, POTÊNCIA DE 15 A 20 KW</t>
  </si>
  <si>
    <t>4.16</t>
  </si>
  <si>
    <t>RELE FOTOELETRICO P/ COMANDO DE ILUMINACAO EXTERNA 220V/1000W - FORNECIMENTO E INSTALACAO</t>
  </si>
  <si>
    <t>4.17</t>
  </si>
  <si>
    <t>ELETRODUTO FLEXÍVEL CORRUGADO, PVC, DN 32 MM (1"), PARA CIRCUITOS TERMINAIS, INSTALADO EM LAJE - FORNECIMENTO E INSTALAÇÃO</t>
  </si>
  <si>
    <t>4.18</t>
  </si>
  <si>
    <t>CABO DE COBRE FLEXÍVEL ISOLADO, 16 MM², ANTI-CHAMA 450/750 V, PARA CIRCUITOS TERMINAIS - FORNECIMENTO E INSTALAÇÃO</t>
  </si>
  <si>
    <t>4.19</t>
  </si>
  <si>
    <t>74130/005</t>
  </si>
  <si>
    <t>DISJUNTOR TERMOMAGNETICO TRIPOLAR PADRAO NEMA (AMERICANO) 60 A 100A 240V, FORNECIMENTO E INSTALACAO</t>
  </si>
  <si>
    <t>4.20</t>
  </si>
  <si>
    <t>QUADRO DE DISTRIBUICAO DE ENERGIA EM CHAPA DE ACO GALVANIZADO, PARA 12 DISJUNTORES TERMOMAGNETICOS MONOPOLARES, COM BARRAMENTO TRIFASICO E NEUTRO - FORNECIMENTO E INSTALACAO</t>
  </si>
  <si>
    <t>4.21</t>
  </si>
  <si>
    <t>CAIXA DE PASSAGEM 30X30X40 COM TAMPA E DRENO BRITA - FORNECIMENTO E INSTALAÇÃO</t>
  </si>
  <si>
    <t>4.22</t>
  </si>
  <si>
    <t>REATOR PARA LAMPADA VAPOR DE MERCURIO USO EXTERNO 220V/400W, FORNECIMENTO E INSTALAÇÃO</t>
  </si>
  <si>
    <t>4.23</t>
  </si>
  <si>
    <t>TUBO, PVC, SOLDÁVEL, DN 25MM, INSTALADO EM RAMAL OU SUB-RAMAL DE ÁGUA - FORNECIMENTO E INSTALAÇÃO</t>
  </si>
  <si>
    <t>4.24</t>
  </si>
  <si>
    <t>TUBO, PVC, SOLDÁVEL, DN 40MM, INSTALADO EM PRUMADA DE ÁGUA - FORNECIMENTO E INSTALAÇÃO</t>
  </si>
  <si>
    <t>4.25</t>
  </si>
  <si>
    <t>KIT CAVALETE PARA MEDIÇÃO DE ÁGUA - ENTRADA PRINCIPAL, EM PVC SOLDÁVEL DN 25 (¾ ) FORNECIMENTO E INSTALAÇÃO (EXCLUSIVE HIDRÔMETRO)</t>
  </si>
  <si>
    <t>4.26</t>
  </si>
  <si>
    <t>CPU-4</t>
  </si>
  <si>
    <t xml:space="preserve">TORNEIRA METAL AMARELO COM BICO PARA JARDIM, PADRÃO POPULAR, 1/2" OU 3/4" - FORNECIMENTO E INSTALAÇÃO. </t>
  </si>
  <si>
    <t>4.27</t>
  </si>
  <si>
    <t xml:space="preserve">TE, PVC, SOLDÁVEL, DN 40MM, INSTALADO EM PRUMADA DE ÁGUA - FORNECIMENTO E INSTALAÇÃO. </t>
  </si>
  <si>
    <t>4.28</t>
  </si>
  <si>
    <t>JOELHO 90 GRAUS, PVC, SOLDÁVEL, DN 25MM, INSTALADO EM RAMAL DE DISTRIBUIÇÃO DE ÁGUA - FORNECIMENTO E INSTALAÇÃO</t>
  </si>
  <si>
    <t>4.29</t>
  </si>
  <si>
    <t>BUCHA DE REDUÇÃO, PVC, SOLDÁVEL, DN 40MM X 25MM, INSTALADO EM RAMAL OU SUB-RAMAL DE ÁGUA - FORNECIMENTO E INSTALAÇÃO.</t>
  </si>
  <si>
    <t>4.30</t>
  </si>
  <si>
    <t>JOELHO 90 GRAUS, PVC, SOLDÁVEL, DN 40MM, INSTALADO EM PRUMADA DE ÁGUA- FORNECIMENTO E INSTALAÇÃO</t>
  </si>
  <si>
    <t>4.31</t>
  </si>
  <si>
    <t>HIDRÔMETRO DN 25 (¾ ), 5,0 M³/H FORNECIMENTO E INSTALAÇÃO</t>
  </si>
  <si>
    <t>4.32</t>
  </si>
  <si>
    <t>74244/001</t>
  </si>
  <si>
    <t>ALAMBRADO PARA QUADRA POLIESPORTIVA, ESTRUTURADO POR TUBOS DE ACO GALVANIZADO, COM COSTURA, DIN 2440, DIAMETRO 2", COM TELA DE ARAME GALVANIZADO, FIO 14 BWG E MALHA QUADRADA 5X5CM</t>
  </si>
  <si>
    <t>4.33</t>
  </si>
  <si>
    <t>4.34</t>
  </si>
  <si>
    <t>4.35</t>
  </si>
  <si>
    <t>4.36</t>
  </si>
  <si>
    <t xml:space="preserve">CHAPISCO APLICADO EM ALVENARIA (SEM PRESENÇA DE VÃOS) E ESTRUTURAS DE CONCRETO DE FACHADA, COM ROLO PARA TEXTURA ACRÍLICA. ARGAMASSA TRAÇO 1:4 E EMULSÃO POLIMÉRICA (ADESIVO) COM PREPARO EM BETONEIRA 400L. </t>
  </si>
  <si>
    <t>4.37</t>
  </si>
  <si>
    <t>4.38</t>
  </si>
  <si>
    <t>CPU-5</t>
  </si>
  <si>
    <t>CONJUNTO PARA FUTSAL COM TRAVES OFICIAIS DE 3,00 X 2,00 M EM TUBO DE ACO GALVANIZADO 3" COM REQUADRO EM TUBO DE 1", PINTURA EM PRIMER COM TINTA ESMALTE SINTETICO E REDES DE POLIETILENO FIO 4 MM - INCLUSIVE INSTALAÇÃO</t>
  </si>
  <si>
    <t>4.39</t>
  </si>
  <si>
    <t>M³xKM</t>
  </si>
  <si>
    <t>PAISAGISMO</t>
  </si>
  <si>
    <t>5.1</t>
  </si>
  <si>
    <t>PLANTIO DE GRAMA EM PLACAS</t>
  </si>
  <si>
    <t>5.2</t>
  </si>
  <si>
    <t>CORTE RASO E RECORTE DE ÁRVORE COM DIÂMETRO DE TRONCO MAIOR OU IGUAL A 0,20 M E MENOR QUE 0,40 M</t>
  </si>
  <si>
    <t>LIMPEZA FINAL DA OBRA</t>
  </si>
  <si>
    <t>6.1</t>
  </si>
  <si>
    <t>LIMPEZA DE SUPERFÍCIE COM JATO DE ALTA PRESSÃO</t>
  </si>
  <si>
    <t xml:space="preserve">TOTAL GERAL </t>
  </si>
  <si>
    <t xml:space="preserve"> Ministério do Desenvolvimento Regional</t>
  </si>
  <si>
    <t xml:space="preserve">Companhia de Desenvolvimento dos Vales do São Francisco e do Parnaíba   </t>
  </si>
  <si>
    <t>1ª Superintendência Regional da CODEVASF - 1ª SR</t>
  </si>
  <si>
    <t>MEMÓRIA DE CÁLCULO</t>
  </si>
  <si>
    <t xml:space="preserve"> OBRA:</t>
  </si>
  <si>
    <t>BDI</t>
  </si>
  <si>
    <t>1.0 SERVIÇOS PRELIMINARES</t>
  </si>
  <si>
    <t>DESCRIÇÃO:</t>
  </si>
  <si>
    <t>CÓDIGO:</t>
  </si>
  <si>
    <t>DISCRIÇÃO</t>
  </si>
  <si>
    <t>Und.</t>
  </si>
  <si>
    <t>Quant.</t>
  </si>
  <si>
    <t>Total</t>
  </si>
  <si>
    <t>MOBILIZAÇÃO E DESMOBILIZAÇÃO</t>
  </si>
  <si>
    <t>TOTAL</t>
  </si>
  <si>
    <t xml:space="preserve">Total </t>
  </si>
  <si>
    <t>CONTAINER</t>
  </si>
  <si>
    <t>Compr.</t>
  </si>
  <si>
    <t>Altura</t>
  </si>
  <si>
    <t>PLACA DA OBRA</t>
  </si>
  <si>
    <t>M2</t>
  </si>
  <si>
    <t>Perim.</t>
  </si>
  <si>
    <t>GABARITO PARA LOCAÇÃO DA OBRA</t>
  </si>
  <si>
    <t>SERVIÇOS TOPOGRÁFICOS</t>
  </si>
  <si>
    <t>2.0 MOVIMENTO DE TERRA</t>
  </si>
  <si>
    <t>Área</t>
  </si>
  <si>
    <t>REGULARIZAÇÃO DO TERRENO</t>
  </si>
  <si>
    <t>M3</t>
  </si>
  <si>
    <t>Seção (m2)</t>
  </si>
  <si>
    <t xml:space="preserve">Dist. </t>
  </si>
  <si>
    <t>CORTE 1</t>
  </si>
  <si>
    <t>CORTE 2</t>
  </si>
  <si>
    <t>CORTE 3</t>
  </si>
  <si>
    <t>CORTE 4</t>
  </si>
  <si>
    <t>Espessura</t>
  </si>
  <si>
    <t>TRANSPORTE PARA BOTA-FORA</t>
  </si>
  <si>
    <t>M3 x KM</t>
  </si>
  <si>
    <t>3.0 PAVIMENTAÇÃO</t>
  </si>
  <si>
    <t>AREIA PARA ASSENTAMENTO DO PISO INTERTRAVADO</t>
  </si>
  <si>
    <t>Área ou Comp.</t>
  </si>
  <si>
    <t xml:space="preserve">Aplicação (m³/m² ou m) </t>
  </si>
  <si>
    <t>Dist.</t>
  </si>
  <si>
    <t>-</t>
  </si>
  <si>
    <t>AREIA PARA REJUNTAMENTO DE PISO INTERTRAVADO</t>
  </si>
  <si>
    <t>PÓ DE PEDRA PARA PISO INTERTRAVADO</t>
  </si>
  <si>
    <t>AREIA PARA MEIO-FIO</t>
  </si>
  <si>
    <t>PISO INTERTRAVADO CONFORME PROJETO</t>
  </si>
  <si>
    <t>SARJETA PARA DRENAGEM CONFORME PROJETO</t>
  </si>
  <si>
    <t>MEIO-FIO CONFORME PROJETO</t>
  </si>
  <si>
    <t>Comp.</t>
  </si>
  <si>
    <t>Largura</t>
  </si>
  <si>
    <t>ACADEMIA AO AR LIVRE</t>
  </si>
  <si>
    <t>PISO EM FRENTE A QUADRA DE AREIA</t>
  </si>
  <si>
    <t>CALÇADA EM VOLTA DA PRAÇA</t>
  </si>
  <si>
    <t>PISO EM FRENTE CONSTRUÇÃO EXISTENTE</t>
  </si>
  <si>
    <t>Larg.</t>
  </si>
  <si>
    <t xml:space="preserve">Total        </t>
  </si>
  <si>
    <t>PISO TÁTIL DIRECIONAL</t>
  </si>
  <si>
    <t>Repet.</t>
  </si>
  <si>
    <t>PISO TÁTIL DE ALERTA</t>
  </si>
  <si>
    <t>4.0 URBANIZAÇÃO E OBRAS COMPLEMENTARES</t>
  </si>
  <si>
    <t>ALVENARIA PARA BANCO</t>
  </si>
  <si>
    <t>PISO PARA ÁREA INTERNA DO BANCO</t>
  </si>
  <si>
    <t>FUNDAÇÃO DO BANCO DE ALVENARIA</t>
  </si>
  <si>
    <t>REVESTIMENTO DO BANCO</t>
  </si>
  <si>
    <t>BANCOS TIPO U</t>
  </si>
  <si>
    <t>QUANTIDADE</t>
  </si>
  <si>
    <t>Profundidade</t>
  </si>
  <si>
    <t>ESCAVAÇÃO PARA TUBULAÇÃO ENTERRADA DE ÁGUA FRIA</t>
  </si>
  <si>
    <t>ESCAVAÇÃO PARA ELETRODUTOS E FIAÇÃO ELÉTRICA</t>
  </si>
  <si>
    <t>Área Tubulação</t>
  </si>
  <si>
    <t>REATERRO PARA TUBULAÇÃO DE ÁGUA FRIA</t>
  </si>
  <si>
    <t xml:space="preserve">REATERRO PARA ELETRODUTOS </t>
  </si>
  <si>
    <t>ABRAÇADEIRAS CONFORME PROJETO</t>
  </si>
  <si>
    <t>LUMINÁRIAS CONFORME PROJETO</t>
  </si>
  <si>
    <t>LÂMPADAS CONFORME PROJETO</t>
  </si>
  <si>
    <t>POSTES CONFORME PROJETO</t>
  </si>
  <si>
    <t>ENERGIA ELÉTRICA</t>
  </si>
  <si>
    <t>RELÉS FOTOELÉTRICOS CONFORME PROJETO</t>
  </si>
  <si>
    <t>ELETRODUTOS CONFORME PROJETO</t>
  </si>
  <si>
    <t>FIAÇÃO CONFORME PROJETO</t>
  </si>
  <si>
    <t>DISJUNTOR CONFORME PROJETO</t>
  </si>
  <si>
    <t>QUADRO DE DISTRIBUIÇÃO CONFORME PROJETO</t>
  </si>
  <si>
    <t>TUBO 25MM CONFORME PROJETO</t>
  </si>
  <si>
    <t>TUBO 40MM CONFORME PROJETO</t>
  </si>
  <si>
    <t>CAVALETE CONFORME PROJETO</t>
  </si>
  <si>
    <t>TORNEIRA CONFORME PROJETO</t>
  </si>
  <si>
    <t>TÊ CONFORME PROJETO</t>
  </si>
  <si>
    <t>JOELHOS CONFORME PROJETO</t>
  </si>
  <si>
    <t>BUCHA DE REDUÇÃO CONFORME PROJETO</t>
  </si>
  <si>
    <t>HIDRÔMETRO CONFORME PROJETO</t>
  </si>
  <si>
    <t>ALAMBRADO PARA QUADRA</t>
  </si>
  <si>
    <t>ENTORNO DA QUADRA DE AREIA</t>
  </si>
  <si>
    <t>FUNDAÇÃO DA MURETA DA QUADRA DE AREIA</t>
  </si>
  <si>
    <t>REVESTIMENTO ENTORNO DA QUADRA</t>
  </si>
  <si>
    <t>AREIA PARA QUADRA</t>
  </si>
  <si>
    <t>TRAVES PARA A QUADRA</t>
  </si>
  <si>
    <t>Volume</t>
  </si>
  <si>
    <t>TRANSPORTE AREIA DA QUADRA</t>
  </si>
  <si>
    <t>5.0 PAISAGISMO</t>
  </si>
  <si>
    <t>Àrea</t>
  </si>
  <si>
    <t>PLANTIO DE GRAMA CONFORME PROJETO</t>
  </si>
  <si>
    <t>ÁRVORE A SER REMOVIDA CONFORME PROJETO</t>
  </si>
  <si>
    <t>6.0 LIMPEZA</t>
  </si>
  <si>
    <t>ENG:</t>
  </si>
  <si>
    <t>CREA</t>
  </si>
  <si>
    <t>CRONOGRAMA FÍSISCO-FINANCEIRO</t>
  </si>
  <si>
    <t>PREFEITURA: BRASÍLIA DE MINAS</t>
  </si>
  <si>
    <t>VALOR :</t>
  </si>
  <si>
    <t>DATA: JUNHO/2019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</si>
  <si>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</si>
  <si>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</si>
  <si>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</si>
  <si>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</si>
  <si>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</si>
  <si>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</si>
  <si>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</si>
  <si>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</si>
  <si>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</si>
  <si>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</si>
  <si>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</si>
  <si>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</si>
  <si>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CRONOGRAMA GERADO AUTOMATICAMENTE COM A PLANILHA</t>
  </si>
  <si>
    <t xml:space="preserve">  </t>
  </si>
  <si>
    <t>Meta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</si>
  <si>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</si>
  <si>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</si>
  <si>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</si>
  <si>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</si>
  <si>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</si>
  <si>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</si>
  <si>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</si>
  <si>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</si>
  <si>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</si>
  <si>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</si>
  <si>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</si>
  <si>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</si>
  <si>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</si>
  <si>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</si>
  <si>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</si>
  <si>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</si>
  <si>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17º mês</t>
  </si>
  <si>
    <t>18º mês</t>
  </si>
  <si>
    <t>19º mês</t>
  </si>
  <si>
    <t>20º mês</t>
  </si>
  <si>
    <t>21º mês</t>
  </si>
  <si>
    <t>22º mês</t>
  </si>
  <si>
    <t>Etapa</t>
  </si>
  <si>
    <t>Especificação</t>
  </si>
  <si>
    <t>Indicador Físico</t>
  </si>
  <si>
    <t>Duração</t>
  </si>
  <si>
    <t>Fase</t>
  </si>
  <si>
    <t>Unidade</t>
  </si>
  <si>
    <t>Quant</t>
  </si>
  <si>
    <t>Início após liberação dos recursos</t>
  </si>
  <si>
    <t>Término após liberação dos recursos</t>
  </si>
  <si>
    <t>Construção do interceptor do córrego Caeté</t>
  </si>
  <si>
    <t>Serviços preliminares</t>
  </si>
  <si>
    <t>Movimento de terra</t>
  </si>
  <si>
    <t>Estrutura de concreto e escoramento</t>
  </si>
  <si>
    <t>Materiais e equipamentos hidráulicos e serviços diversos</t>
  </si>
  <si>
    <t>Construção da ETE</t>
  </si>
  <si>
    <t>Instalações preliminares</t>
  </si>
  <si>
    <t>Drenagem</t>
  </si>
  <si>
    <t>2.2.1</t>
  </si>
  <si>
    <t>2.2.2</t>
  </si>
  <si>
    <t>2.2.3</t>
  </si>
  <si>
    <t>Tubulação e caixas</t>
  </si>
  <si>
    <t>Terraplenagem</t>
  </si>
  <si>
    <t>2.3.1</t>
  </si>
  <si>
    <t>2.3.2</t>
  </si>
  <si>
    <t>Aterros e cortes</t>
  </si>
  <si>
    <t>2.4</t>
  </si>
  <si>
    <t>Estação elevatória</t>
  </si>
  <si>
    <t>2.4.1</t>
  </si>
  <si>
    <t>2.4.2</t>
  </si>
  <si>
    <t>2.4.3</t>
  </si>
  <si>
    <t>Estruturas de concreto</t>
  </si>
  <si>
    <t>2.4.4</t>
  </si>
  <si>
    <t>Materiais e equipamentos</t>
  </si>
  <si>
    <t>2.4.5</t>
  </si>
  <si>
    <t>Serviços diversos</t>
  </si>
  <si>
    <t>2.5</t>
  </si>
  <si>
    <t>Tratamento preliminar</t>
  </si>
  <si>
    <t>2.5.1</t>
  </si>
  <si>
    <t>2.5.2</t>
  </si>
  <si>
    <t>Fundações profundas</t>
  </si>
  <si>
    <t>2.5.3</t>
  </si>
  <si>
    <t>2.5.4</t>
  </si>
  <si>
    <t>Materiais, equipamentos e serviços diversos</t>
  </si>
  <si>
    <t>2.6</t>
  </si>
  <si>
    <t>UASB</t>
  </si>
  <si>
    <t>2.6.1</t>
  </si>
  <si>
    <t>2.6.2</t>
  </si>
  <si>
    <t>2.6.3</t>
  </si>
  <si>
    <t>2.6.4</t>
  </si>
  <si>
    <t>2.6.5</t>
  </si>
  <si>
    <t>2.7</t>
  </si>
  <si>
    <t>Leitos de secagem</t>
  </si>
  <si>
    <t>2.7.1</t>
  </si>
  <si>
    <t>2.7.2</t>
  </si>
  <si>
    <t>2.7.3</t>
  </si>
  <si>
    <t>Leito filtrante</t>
  </si>
  <si>
    <t>2.8</t>
  </si>
  <si>
    <t>Interligação geral</t>
  </si>
  <si>
    <t>2.8.1</t>
  </si>
  <si>
    <t>2.8.2</t>
  </si>
  <si>
    <t>2.9</t>
  </si>
  <si>
    <t>Ligação do interceptor</t>
  </si>
  <si>
    <t>2.9.1</t>
  </si>
  <si>
    <t>2.9.2</t>
  </si>
  <si>
    <t>2.9.3</t>
  </si>
  <si>
    <t>2.9.4</t>
  </si>
  <si>
    <t>2.10</t>
  </si>
  <si>
    <t>Casa de operação</t>
  </si>
  <si>
    <t>2.10.1</t>
  </si>
  <si>
    <t>2.10.2</t>
  </si>
  <si>
    <t>Fundações</t>
  </si>
  <si>
    <t>2.10.3</t>
  </si>
  <si>
    <t>Estruturas e alvenaria</t>
  </si>
  <si>
    <t>2.10.4</t>
  </si>
  <si>
    <t>Instalações e acabamentos</t>
  </si>
  <si>
    <t>2.11</t>
  </si>
  <si>
    <t>Lançamentos de esgotos</t>
  </si>
  <si>
    <t>2.11.1</t>
  </si>
  <si>
    <t>2.11.2</t>
  </si>
  <si>
    <t>2.11.3</t>
  </si>
  <si>
    <t>2.11.4</t>
  </si>
  <si>
    <t>2.12</t>
  </si>
  <si>
    <t>Tudo</t>
  </si>
  <si>
    <t>Cortes e aterros</t>
  </si>
  <si>
    <t>Ligação interceptor</t>
  </si>
  <si>
    <t>Lançamentos</t>
  </si>
  <si>
    <t>LOCALIDADE</t>
  </si>
  <si>
    <t xml:space="preserve">  FOLHA:</t>
  </si>
  <si>
    <t>CAETÉ / MG - Plano Diretor de Esgotos</t>
  </si>
  <si>
    <r>
      <rPr>
        <sz val="10"/>
        <rFont val="Arial"/>
        <charset val="134"/>
      </rPr>
      <t xml:space="preserve"> </t>
    </r>
    <r>
      <rPr>
        <vertAlign val="superscript"/>
        <sz val="10"/>
        <rFont val="Arial"/>
        <charset val="134"/>
      </rPr>
      <t xml:space="preserve"> DATA BASE:</t>
    </r>
  </si>
  <si>
    <r>
      <rPr>
        <sz val="10"/>
        <rFont val="Arial"/>
        <charset val="134"/>
      </rPr>
      <t xml:space="preserve"> </t>
    </r>
    <r>
      <rPr>
        <vertAlign val="superscript"/>
        <sz val="10"/>
        <rFont val="Arial"/>
        <charset val="134"/>
      </rPr>
      <t>OBRA / SERVIÇO - UNIDADE DO SISTEMA:</t>
    </r>
  </si>
  <si>
    <r>
      <rPr>
        <sz val="10"/>
        <rFont val="Arial"/>
        <charset val="134"/>
      </rPr>
      <t xml:space="preserve"> </t>
    </r>
    <r>
      <rPr>
        <vertAlign val="superscript"/>
        <sz val="10"/>
        <rFont val="Arial"/>
        <charset val="134"/>
      </rPr>
      <t>DATA:</t>
    </r>
  </si>
  <si>
    <t>RESUMO GERAL</t>
  </si>
  <si>
    <t>ÍTEM</t>
  </si>
  <si>
    <t>DESCRIÇÃO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</si>
  <si>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</si>
  <si>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</si>
  <si>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</si>
  <si>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</si>
  <si>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</si>
  <si>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TOTAL GERAL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</si>
  <si>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</si>
  <si>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</si>
  <si>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</si>
  <si>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</si>
  <si>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</si>
  <si>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</si>
  <si>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</si>
  <si>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</si>
  <si>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</si>
  <si>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</si>
  <si>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</si>
  <si>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</si>
  <si>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</si>
  <si>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PREÇO UNITÁRIO</t>
  </si>
  <si>
    <t>VALOR TOTAL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</si>
  <si>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</si>
  <si>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</si>
  <si>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</si>
  <si>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</si>
  <si>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</si>
  <si>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</si>
  <si>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</si>
  <si>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</si>
  <si>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</si>
  <si>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</si>
  <si>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</si>
  <si>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</si>
  <si>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</si>
  <si>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</si>
  <si>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</si>
  <si>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</si>
  <si>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</si>
  <si>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</si>
  <si>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</si>
  <si>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</si>
  <si>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</si>
  <si>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</si>
  <si>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</si>
  <si>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</si>
  <si>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</si>
  <si>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</si>
  <si>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</si>
  <si>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</si>
  <si>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</si>
  <si>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</si>
  <si>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</si>
  <si>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</si>
  <si>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</si>
  <si>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</si>
  <si>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</si>
  <si>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</si>
  <si>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</si>
  <si>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</si>
  <si>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</si>
  <si>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</si>
  <si>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</si>
  <si>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</si>
  <si>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</si>
  <si>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</si>
  <si>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</si>
  <si>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</si>
  <si>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</si>
  <si>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</si>
  <si>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</si>
  <si>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</si>
  <si>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</si>
  <si>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</si>
  <si>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</si>
  <si>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</si>
  <si>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</si>
  <si>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</si>
  <si>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</si>
  <si>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</si>
  <si>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</si>
  <si>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</si>
  <si>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</si>
  <si>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</si>
  <si>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</si>
  <si>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</si>
  <si>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</si>
  <si>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</si>
  <si>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</si>
  <si>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</si>
  <si>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</si>
  <si>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</si>
  <si>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</si>
  <si>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</si>
  <si>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</si>
  <si>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</si>
  <si>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</si>
  <si>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</si>
  <si>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</si>
  <si>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</si>
  <si>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</si>
  <si>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r>
      <rPr>
        <sz val="10"/>
        <rFont val="Arial"/>
        <charset val="134"/>
      </rPr>
      <t xml:space="preserve">1 - </t>
    </r>
    <r>
      <rPr>
        <sz val="10"/>
        <rFont val="Arial"/>
        <charset val="134"/>
      </rPr>
      <t>Estrutura de escoramento contínua</t>
    </r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</si>
  <si>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</si>
  <si>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</si>
  <si>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</si>
  <si>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</si>
  <si>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</si>
  <si>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</si>
  <si>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</si>
  <si>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</si>
  <si>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</si>
  <si>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</si>
  <si>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</si>
  <si>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</si>
  <si>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</si>
  <si>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</si>
  <si>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</si>
  <si>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</si>
  <si>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</si>
  <si>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</si>
  <si>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</si>
  <si>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</si>
  <si>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</si>
  <si>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</si>
  <si>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</si>
  <si>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</si>
  <si>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</si>
  <si>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</si>
  <si>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</si>
  <si>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</si>
  <si>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</si>
  <si>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</si>
  <si>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</si>
  <si>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</si>
  <si>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</si>
  <si>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</si>
  <si>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</si>
  <si>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</si>
  <si>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</si>
  <si>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</si>
  <si>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</si>
  <si>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</si>
  <si>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</si>
  <si>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</si>
  <si>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</si>
  <si>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</si>
  <si>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</si>
  <si>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</si>
  <si>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</si>
  <si>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</si>
  <si>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</si>
  <si>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</si>
  <si>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</si>
  <si>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T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</si>
  <si>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</si>
  <si>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</si>
  <si>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</si>
  <si>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</si>
  <si>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</si>
  <si>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</si>
  <si>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</si>
  <si>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</si>
  <si>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</si>
  <si>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</si>
  <si>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</si>
  <si>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</si>
  <si>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</si>
  <si>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</si>
  <si>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</si>
  <si>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</si>
  <si>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</si>
  <si>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</si>
  <si>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</si>
  <si>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</si>
  <si>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</si>
  <si>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</si>
  <si>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</si>
  <si>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</si>
  <si>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</si>
  <si>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</si>
  <si>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</si>
  <si>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</si>
  <si>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</si>
  <si>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</si>
  <si>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</si>
  <si>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</si>
  <si>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</si>
  <si>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</si>
  <si>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TOCO, PBT 14.300 KG, CARGA ÚTIL MÁX. 9.710 KG, DIST. ENTRE EIXOS 3,56 M, POTÊNCIA 185 CV, INCLUSIVE CARROCERIA FIXA ABERTA DE MADEIRA P/ TRANSPORTE GERAL DE CARGA SECA, DIMEN. APROX. 2,50 X 6,50 X 0,50M - CHP DIURNO. AF_06/2014</t>
  </si>
  <si>
    <t>H</t>
  </si>
  <si>
    <t>CAMINHÃO BASCULANTE 6 M3 TOCO, PESO BRUTO TOTAL 16.000 KG, CARGA ÚTIL MÁXIMA 11.130 KG, DISTÂNCIA ENTRE EIXOS 5,36 M, POTÊNCIA 185 CV, INCLUSIVE CAÇAMBA METÁLICA - CHP DIURNO. AF_06/2014</t>
  </si>
  <si>
    <t>88316</t>
  </si>
  <si>
    <t>SERVENTE COM ENCARGOS COMPLEMENTARES</t>
  </si>
  <si>
    <t>COTAÇÃO</t>
  </si>
  <si>
    <t xml:space="preserve"> - </t>
  </si>
  <si>
    <t>PASSAGEM DE ÔNIBUS</t>
  </si>
  <si>
    <t>PRODUÇÃO DA EQUIPE</t>
  </si>
  <si>
    <t xml:space="preserve">CUSTO </t>
  </si>
  <si>
    <t>BDI                %</t>
  </si>
  <si>
    <t>TOTAL DO SERVIÇO - R$</t>
  </si>
  <si>
    <t>ENCARREGADO GERAL DE OBRAS COM ENCARGOS COMPLEMENTARES</t>
  </si>
  <si>
    <t>MÊS</t>
  </si>
  <si>
    <t>ENGENHEIRO CIVIL DE OBRA PLENO COM ENCARGOS COMPLEMENTARES</t>
  </si>
  <si>
    <t>AUXILIAR DE ESCRITÓRIO COM ENCARGOS COMPLEMENTARES</t>
  </si>
  <si>
    <t>ESTIMATIVA</t>
  </si>
  <si>
    <t>TELEFONE</t>
  </si>
  <si>
    <t xml:space="preserve">LOCAÇÃO DE IMÓVEL OU CONTEINER NA REGIÃO QUE, ATENDA ÀS CONDIÇOES NECESSÁRIAS </t>
  </si>
  <si>
    <t>ÁGUA/ESGOTO</t>
  </si>
  <si>
    <t>INSUMO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</si>
  <si>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</si>
  <si>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</si>
  <si>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</si>
  <si>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</si>
  <si>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</si>
  <si>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</si>
  <si>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</si>
  <si>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</si>
  <si>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</si>
  <si>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</si>
  <si>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</si>
  <si>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</si>
  <si>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</si>
  <si>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</si>
  <si>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</si>
  <si>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</si>
  <si>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</si>
  <si>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</si>
  <si>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239,43</t>
  </si>
  <si>
    <t>PECA DE MADEIRA NAO APARELHADA *7,5 X 7,5* CM (3 X 3 ") MACARANDUBA, ANGELIM OU EQUIVALENTE DA REGIAO</t>
  </si>
  <si>
    <t>PREGO DE ACO POLIDO COM CABECA 17 X 21 (2 X 11)</t>
  </si>
  <si>
    <t>TINTA ACRILICA PREMIUM, COR BRANCO</t>
  </si>
  <si>
    <t>L</t>
  </si>
  <si>
    <t>TABUA DE MADEIRA NAO APARELHADA *2,5 X 23* CM (1 x 9 ") PINUS, MISTA OU EQUIVALENTE DA REGIAO</t>
  </si>
  <si>
    <t>AJUDANTE DE CARPINTEIRO COM ENCARGOS COMPLEMENTARES</t>
  </si>
  <si>
    <t>SERRA CIRCULAR DE BANCADA COM MOTOR ELÉTRICO POTÊNCIA DE 5HP, COM COIFA PARA DISCO 10" - CHP DIURNO</t>
  </si>
  <si>
    <t>CHP</t>
  </si>
  <si>
    <t>SERRA CIRCULAR DE BANCADA COM MOTOR ELÉTRICO POTÊNCIA DE 5HP, COM COIFA PARA DISCO 10" - CHI DIURNO</t>
  </si>
  <si>
    <t>CHI</t>
  </si>
  <si>
    <t>CONCRETO MAGRO PARA LASTRO, TRAÇO 1:4,5:4,5 (CIMENTO/AREIA MÉDIA/BRITA1)- PREPARO MECÂNICO COM BETONEIRA 400L</t>
  </si>
  <si>
    <t>MARCAÇÃO DE PONTOS EM GABARITO OU CAVALETE. AF_10/2018</t>
  </si>
  <si>
    <t>UN</t>
  </si>
  <si>
    <t>6204</t>
  </si>
  <si>
    <t>SARRAFO DE MADEIRA NAO APARELHADA *2,5 X 15* CM, MACARANDUBA, ANGELIM OU EQUIVALENTE DA REGIAO</t>
  </si>
  <si>
    <t>0,0028860</t>
  </si>
  <si>
    <t>AUXILIAR DE TOPÓGRAFO COM ENCARGOS COMPLEMENTARES</t>
  </si>
  <si>
    <t>0,0025000</t>
  </si>
  <si>
    <t>88288</t>
  </si>
  <si>
    <t>NIVELADOR COM ENCARGOS COMPLEMENTARES</t>
  </si>
  <si>
    <t>0,0075000</t>
  </si>
  <si>
    <t>88597</t>
  </si>
  <si>
    <t>DESENHISTA DETALHISTA COM ENCARGOS COMPLEMENTARES</t>
  </si>
  <si>
    <t>0,0020000</t>
  </si>
  <si>
    <t>92145</t>
  </si>
  <si>
    <t>CAMINHONETE CABINE SIMPLES COM MOTOR 1.6 FLEX, CÂMBIO MANUAL, POTÊNCIA 101/104 CV, 2 PORTAS - CHP DIURNO</t>
  </si>
  <si>
    <t>0,0010000</t>
  </si>
  <si>
    <t>5932</t>
  </si>
  <si>
    <t>MOTONIVELADORA POTÊNCIA BÁSICA LÍQUIDA (PRIMEIRA MARCHA) 125 HP, PESO BRUTO 13032 KG, LARGURA DA LÂMINA DE 3,7 M - CHP DIURNO. AF_06/2014</t>
  </si>
  <si>
    <t>0,0030000</t>
  </si>
  <si>
    <t>5847</t>
  </si>
  <si>
    <t>TRATOR DE ESTEIRAS, POTÊNCIA 170 HP, PESO OPERACIONAL 19 T, CAÇAMBA 5,2 M3 - CHP DIURNO. AF_06/2014</t>
  </si>
  <si>
    <t>0,0304000</t>
  </si>
  <si>
    <t>CAMINHÃO BASCULANTE 10 M3, TRUCADO CABINE SIMPLES, PESO BRUTO TOTAL 23.000 KG, CARGA ÚTIL MÁXIMA 15.935 KG, DISTÂNCIA ENTRE EIXOS 4,80 M, POTÊNCIA 230 CV INCLUSIVE CAÇAMBA METÁLICA - CHP DIURNO. AF_06/2014</t>
  </si>
  <si>
    <t>CAMINHÃO BASCULANTE 10 M3, TRUCADO CABINE SIMPLES, PESO BRUTO TOTAL 23.000 KG, CARGA ÚTIL MÁXIMA 15.935 KG, DISTÂNCIA ENTRE EIXOS 4,80 M, POTÊNCIA 230 CV INCLUSIVE CAÇAMBA METÁLICA - CHI DIURNO. AF_06/2014</t>
  </si>
  <si>
    <t>370</t>
  </si>
  <si>
    <t>AREIA MEDIA - POSTO JAZIDA/FORNECEDOR (RETIRADO NA JAZIDA, SEM TRANSPORTE)</t>
  </si>
  <si>
    <t>1,1000000</t>
  </si>
  <si>
    <t>66,67</t>
  </si>
  <si>
    <t>2,4500000</t>
  </si>
  <si>
    <t>91386</t>
  </si>
  <si>
    <t>0,0044400</t>
  </si>
  <si>
    <t>152,04</t>
  </si>
  <si>
    <t>91387</t>
  </si>
  <si>
    <t>0,0011100</t>
  </si>
  <si>
    <t>36,03</t>
  </si>
  <si>
    <t>PO DE PEDRA (POSTO PEDREIRA/FORNECEDOR, SEM FRETE)</t>
  </si>
  <si>
    <t>BLOQUETE/PISO INTERTRAVADO DE CONCRETO - MODELO ONDA/16 FACES/RETANGULAR/TIJOLINHO/PAVER/HOLANDES/PARALELEPIPEDO, 20 CM X 10 CM, E = 6 CM, RESISTENCIA DE 35 MPA (NBR 9781), COR NATURAL</t>
  </si>
  <si>
    <t>CALCETEIRO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</si>
  <si>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</si>
  <si>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</si>
  <si>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</si>
  <si>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</si>
  <si>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4517</t>
  </si>
  <si>
    <t>SARRAFO DE MADEIRA NAO APARELHADA *2,5 X 7,5* CM (1 X 3 ") PINUS, MISTA OU EQUIVALENTE DA REGIAO</t>
  </si>
  <si>
    <t>0,2000000</t>
  </si>
  <si>
    <t>1,18</t>
  </si>
  <si>
    <t>6189</t>
  </si>
  <si>
    <t>TABUA DE MADEIRA NAO APARELHADA *2,5 X 30* CM, CEDRINHO OU EQUIVALENTE DA REGIAO</t>
  </si>
  <si>
    <t>0,1250000</t>
  </si>
  <si>
    <t>16,69</t>
  </si>
  <si>
    <t>34492</t>
  </si>
  <si>
    <t>CONCRETO USINADO BOMBEAVEL, CLASSE DE RESISTENCIA C20, COM BRITA 0 E 1, SLUMP = 100 +/- 20 MM, EXCLUI SERVICO DE BOMBEAMENTO (NBR 8953)</t>
  </si>
  <si>
    <t>0,0560000</t>
  </si>
  <si>
    <t>244,99</t>
  </si>
  <si>
    <t>88309</t>
  </si>
  <si>
    <t>PEDREIRO COM ENCARGOS COMPLEMENTARES</t>
  </si>
  <si>
    <t>0,4980000</t>
  </si>
  <si>
    <t>20,81</t>
  </si>
  <si>
    <t>14,76</t>
  </si>
  <si>
    <t>0,0070000</t>
  </si>
  <si>
    <t>0,0300000</t>
  </si>
  <si>
    <t>88243</t>
  </si>
  <si>
    <t>AJUDANTE ESPECIALIZADO COM ENCARGOS COMPLEMENTARES</t>
  </si>
  <si>
    <t>0,0870000</t>
  </si>
  <si>
    <t>18,02</t>
  </si>
  <si>
    <t>0,2210000</t>
  </si>
  <si>
    <t>0,4420000</t>
  </si>
  <si>
    <t>88631</t>
  </si>
  <si>
    <t>ARGAMASSA TRAÇO 1:4 (EM VOLUME DE CIMENTO E AREIA MÉDIA ÚMIDA), PREPARO MANUAL. AF_08/2019</t>
  </si>
  <si>
    <t>350,95</t>
  </si>
  <si>
    <t>92960</t>
  </si>
  <si>
    <t>MÁQUINA EXTRUSORA DE CONCRETO PARA GUIAS E SARJETAS, MOTOR A DIESEL, POTÊNCIA 14 CV - CHP DIURNO. AF_12/2015</t>
  </si>
  <si>
    <t>0,0140000</t>
  </si>
  <si>
    <t>14,17</t>
  </si>
  <si>
    <t>92961</t>
  </si>
  <si>
    <t>MÁQUINA EXTRUSORA DE CONCRETO PARA GUIAS E SARJETAS, MOTOR A DIESEL, POTÊNCIA 14 CV - CHI DIURNO. AF_12/2015</t>
  </si>
  <si>
    <t>0,0720000</t>
  </si>
  <si>
    <t>4,19</t>
  </si>
  <si>
    <t>0,1240000</t>
  </si>
  <si>
    <t>0,2580000</t>
  </si>
  <si>
    <t>0,5160000</t>
  </si>
  <si>
    <t>0,0210000</t>
  </si>
  <si>
    <t>0,1030000</t>
  </si>
  <si>
    <t>4460</t>
  </si>
  <si>
    <t>SARRAFO DE MADEIRA NAO APARELHADA *2,5 X 10 CM, MACARANDUBA, ANGELIM OU EQUIVALENTE DA REGIAO</t>
  </si>
  <si>
    <t>2,5000000</t>
  </si>
  <si>
    <t>10,03</t>
  </si>
  <si>
    <t>2,2560000</t>
  </si>
  <si>
    <t>20,66</t>
  </si>
  <si>
    <t>1,9830000</t>
  </si>
  <si>
    <t>4,2390000</t>
  </si>
  <si>
    <t>94964</t>
  </si>
  <si>
    <t>CONCRETO FCK = 20MPA, TRAÇO 1:2,7:3 (CIMENTO/ AREIA MÉDIA/ BRITA 1)  - PREPARO MECÂNICO COM BETONEIRA 400 L. AF_07/2016</t>
  </si>
  <si>
    <t>1,2130000</t>
  </si>
  <si>
    <t>283,56</t>
  </si>
  <si>
    <t>ARGAMASSA COLANTE (TIPO: AC-III)</t>
  </si>
  <si>
    <t>MATED-12771</t>
  </si>
  <si>
    <t>PISO TÁTIL - PODOTÁTIL (MATERIAL: CONCRETO/COR: VERMELHO/TIPO: ALERTA/COMPRIMENTO:40CM/LARGURA: 40CM/ ESPESSURA: 3CM)</t>
  </si>
  <si>
    <t>MATED-12772</t>
  </si>
  <si>
    <t>654</t>
  </si>
  <si>
    <t>BLOCO VEDACAO CONCRETO 19 X 19 X 39 CM (CLASSE C - NBR 6136)</t>
  </si>
  <si>
    <t>13,3500000</t>
  </si>
  <si>
    <t>2,17</t>
  </si>
  <si>
    <t>34548</t>
  </si>
  <si>
    <t>TELA DE ACO SOLDADA GALVANIZADA/ZINCADA PARA ALVENARIA, FIO  D = *1,20 A 1,70* MM, MALHA 15 X 15 MM, (C X L) *50 X 17,5* CM</t>
  </si>
  <si>
    <t>0,7850000</t>
  </si>
  <si>
    <t>4,68</t>
  </si>
  <si>
    <t>37395</t>
  </si>
  <si>
    <t>PINO DE ACO COM FURO, HASTE = 27 MM (ACAO DIRETA)</t>
  </si>
  <si>
    <t>CENTO</t>
  </si>
  <si>
    <t>0,0189000</t>
  </si>
  <si>
    <t>44,29</t>
  </si>
  <si>
    <t>87369</t>
  </si>
  <si>
    <t>ARGAMASSA TRAÇO 1:2:8 (EM VOLUME DE CIMENTO, CAL E AREIA MÉDIA ÚMIDA) PARA EMBOÇO/MASSA ÚNICA/ASSENTAMENTO DE ALVENARIA DE VEDAÇÃO, PREPARO MECÂNICO COM BETONEIRA 400 L. AF_08/2019</t>
  </si>
  <si>
    <t>0,0129000</t>
  </si>
  <si>
    <t>1,1200000</t>
  </si>
  <si>
    <t>0,5600000</t>
  </si>
  <si>
    <t>4730</t>
  </si>
  <si>
    <t>PEDRA DE MAO OU PEDRA RACHAO PARA ARRIMO/FUNDACAO (POSTO PEDREIRA/FORNECEDOR, SEM FRETE)</t>
  </si>
  <si>
    <t>0,5400000</t>
  </si>
  <si>
    <t>73,21</t>
  </si>
  <si>
    <t>0,4690000</t>
  </si>
  <si>
    <t>8,4210000</t>
  </si>
  <si>
    <t>90586</t>
  </si>
  <si>
    <t>VIBRADOR DE IMERSÃO, DIÂMETRO DE PONTEIRA 45MM, MOTOR ELÉTRICO TRIFÁSICO POTÊNCIA DE 2 CV - CHP DIURNO</t>
  </si>
  <si>
    <t>0,1400000</t>
  </si>
  <si>
    <t>1,25</t>
  </si>
  <si>
    <t>90587</t>
  </si>
  <si>
    <t>VIBRADOR DE IMERSÃO, DIÂMETRO DE PONTEIRA 45MM, MOTOR ELÉTRICO TRIFÁSICO POTÊNCIA DE 2 CV - CHI DIURNO</t>
  </si>
  <si>
    <t>0,32</t>
  </si>
  <si>
    <t>CONCRETO MAGRO PARA LASTRO, TRAÇO 1:4,5:4,5 (CIMENTO/ AREIA MÉDIA/ BRITA 1)- PREPARO MECÂNICO COM BETONEIRA 400L</t>
  </si>
  <si>
    <t>0,7000000</t>
  </si>
  <si>
    <t>37411</t>
  </si>
  <si>
    <t>TELA DE ACO SOLDADA GALVANIZADA/ZINCADA PARA ALVENARIA, FIO D = *1,24 MM, MALHA 25 X 25 MM</t>
  </si>
  <si>
    <t>0,1581000</t>
  </si>
  <si>
    <t>13,21</t>
  </si>
  <si>
    <t>87292</t>
  </si>
  <si>
    <t>0,0293000</t>
  </si>
  <si>
    <t>344,92</t>
  </si>
  <si>
    <t>0,4000000</t>
  </si>
  <si>
    <t>87325</t>
  </si>
  <si>
    <t>ARGAMASSA TRAÇO 1:4 (EM VOLUME DE CIMENTO E AREIA GROSSA ÚMIDA) COM ADIÇÃO DE EMULSÃO POLIMÉRICA PARA CHAPISCO ROLADO, PREPARO MECÂNICO COM BETONEIRA 400 L. AF_08/2019</t>
  </si>
  <si>
    <t>0,0015000</t>
  </si>
  <si>
    <t>2.336,12</t>
  </si>
  <si>
    <t>0,0730000</t>
  </si>
  <si>
    <t>0,0360000</t>
  </si>
  <si>
    <t>ARGAMASSA TRAÇO 1:4 (EM VOLUME DE CIMENTO E AREIA MÉDIA), PREP.MANUAL</t>
  </si>
  <si>
    <t>74202/2</t>
  </si>
  <si>
    <t>LAJE PRÉ-MOLDADA D = 8CM, CONCRETO 1:2:4 COM ARMAÇÃO E FORMA RESINADA</t>
  </si>
  <si>
    <t>PINTURA COM VERNIZ ACRÍLICO EM ALVENARIA OU CONCRETO, DUAS DEMÃOS, INCLUSIVE PREPARAÇÃO DA SUPERFÍCIE COM LIXAMENTO</t>
  </si>
  <si>
    <t>MATED-12801</t>
  </si>
  <si>
    <t>CONJUNTO DE MESA E BANCOS PARA JOGOS EM CONCRETO</t>
  </si>
  <si>
    <t>CJ.</t>
  </si>
  <si>
    <t>ESCAVAÇÃO MANUAL DE VALAS H &lt;= 1,50 M</t>
  </si>
  <si>
    <t>94968</t>
  </si>
  <si>
    <t>3,9560000</t>
  </si>
  <si>
    <t>0,2718000</t>
  </si>
  <si>
    <t>0,0741000</t>
  </si>
  <si>
    <t>0,0565000</t>
  </si>
  <si>
    <t>2,3986000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</si>
  <si>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</si>
  <si>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</si>
  <si>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0,1707295</t>
  </si>
  <si>
    <t>151,03</t>
  </si>
  <si>
    <t>11929</t>
  </si>
  <si>
    <t>ABRACADEIRA, GALVANIZADA/ZINCADA, ROSCA SEM FIM, PARAFUSO INOX, LARGURA  FITA *12,6 A *14 MM, D = 4" A 4 3/4"</t>
  </si>
  <si>
    <t>8,63</t>
  </si>
  <si>
    <t>88264</t>
  </si>
  <si>
    <t>ELETRICISTA COM ENCARGOS COMPLEMENTARES</t>
  </si>
  <si>
    <t>0,3000000</t>
  </si>
  <si>
    <t>21,02</t>
  </si>
  <si>
    <t>0,7300000</t>
  </si>
  <si>
    <t>0,2230307</t>
  </si>
  <si>
    <t>13382</t>
  </si>
  <si>
    <t>LUMINARIA FECHADA P/ ILUMINACAO PUBLICA, TIPO ABL 50/F OU EQUIV, P/ LAMPADA A VAPOR DE MERCURIO 400W</t>
  </si>
  <si>
    <t>188,86</t>
  </si>
  <si>
    <t>1,2000000</t>
  </si>
  <si>
    <t>1,2135000</t>
  </si>
  <si>
    <t>3751</t>
  </si>
  <si>
    <t>LAMPADA VAPOR MERCURIO 400 W (BASE E40)</t>
  </si>
  <si>
    <t>50,66</t>
  </si>
  <si>
    <t>14165</t>
  </si>
  <si>
    <t>POSTE CONICO CONTINUO EM ACO GALVANIZADO, RETO, ENGASTADO,  H = 9 M, DIAMETRO INFERIOR = *145* MM</t>
  </si>
  <si>
    <t>7,0000000</t>
  </si>
  <si>
    <t>Arruela em aluminio p/ eletroduto (diâmetro da seção: 1.1/2 ")</t>
  </si>
  <si>
    <t>U</t>
  </si>
  <si>
    <t>Bucha em aluminio para eletroduto (diâmetro da seção: 1.1/2 ")</t>
  </si>
  <si>
    <t>CABO DE COBRE NU (SEÇÃO TRANSVERSAL: 25 MM² / 7 FIOS X 2,06 MM)</t>
  </si>
  <si>
    <t>Cabo isolado em PVC 450/750V - 70°C - baixa tensao (seção transversal: 25,00 mm², encordoamento: CLASSE 2)</t>
  </si>
  <si>
    <t>CAIXA PARA MEDIDOR POLIFASICO, EM CHAPA DE AÇO OU POLICARBONATO (TERMOPLASTICO), PARA 1 DISJUNTOR</t>
  </si>
  <si>
    <t>DISJUNTOR TIPO NEMA, MONOPOLAR DE 60 ATE 70A, TENSAO MAXIMA DE 240 V</t>
  </si>
  <si>
    <t>Conector de aço para haste terra (bitola: 3/4 " / tipo de acabamento: cromado)</t>
  </si>
  <si>
    <t>ELETRODUTO DE PVC RÍGIDO ROSCÁVEL (DIÂMETRO DA SEÇÃO: 1/2 ")</t>
  </si>
  <si>
    <t>HASTE DE ATERRAMENTO EM ACO GALVANIZADO TIPO CANTONEIRA COM 2,00 M COMPRIMENTO, 25 X 25 MM E CHAPA DE 3/16"</t>
  </si>
  <si>
    <t>2510</t>
  </si>
  <si>
    <t>RELE FOTOELETRICO INTERNO E EXTERNO BIVOLT 1000 W, DE CONECTOR, SEM BASE</t>
  </si>
  <si>
    <t>17,17</t>
  </si>
  <si>
    <t>0,3500000</t>
  </si>
  <si>
    <t>2690</t>
  </si>
  <si>
    <t>ELETRODUTO PVC FLEXIVEL CORRUGADO, COR AMARELA, DE 32 MM</t>
  </si>
  <si>
    <t>2,20</t>
  </si>
  <si>
    <t>43132</t>
  </si>
  <si>
    <t>ARAME RECOZIDO 16 BWG, D = 1,60 MM (0,016 KG/M) OU 18 BWG, D = 1,25 MM (0,01 KG/M)</t>
  </si>
  <si>
    <t>11,76</t>
  </si>
  <si>
    <t>88247</t>
  </si>
  <si>
    <t>AUXILIAR DE ELETRICISTA COM ENCARGOS COMPLEMENTARES</t>
  </si>
  <si>
    <t>0,1070000</t>
  </si>
  <si>
    <t>15,82</t>
  </si>
  <si>
    <t>979</t>
  </si>
  <si>
    <t>CABO DE COBRE, FLEXIVEL, CLASSE 4 OU 5, ISOLACAO EM PVC/A, ANTICHAMA BWF-B, 1 CONDUTOR, 450/750 V, SECAO NOMINAL 16 MM2</t>
  </si>
  <si>
    <t>1,1900000</t>
  </si>
  <si>
    <t>7,17</t>
  </si>
  <si>
    <t>21127</t>
  </si>
  <si>
    <t>FITA ISOLANTE ADESIVA ANTICHAMA, USO ATE 750 V, EM ROLO DE 19 MM X 5 M</t>
  </si>
  <si>
    <t>0,0090000</t>
  </si>
  <si>
    <t>2,79</t>
  </si>
  <si>
    <t>0,1150000</t>
  </si>
  <si>
    <t>2373</t>
  </si>
  <si>
    <t>DISJUNTOR TIPO NEMA, TRIPOLAR 60 ATE 100 A, TENSAO MAXIMA DE 415 V</t>
  </si>
  <si>
    <t>112,83</t>
  </si>
  <si>
    <t>13393</t>
  </si>
  <si>
    <t>QUADRO DE DISTRIBUICAO COM BARRAMENTO TRIFASICO, DE EMBUTIR, EM CHAPA DE ACO GALVANIZADO, PARA 12 DISJ. DIN, 100A</t>
  </si>
  <si>
    <t>190,29</t>
  </si>
  <si>
    <t>0,0653000</t>
  </si>
  <si>
    <t>1106</t>
  </si>
  <si>
    <t>CAL HIDRATADA CH-I PARA ARGAMASSAS</t>
  </si>
  <si>
    <t>3,0096000</t>
  </si>
  <si>
    <t>0,64</t>
  </si>
  <si>
    <t>1358</t>
  </si>
  <si>
    <t>CHAPA DE MADEIRA COMPENSADA RESINADA PARA FORMA DE CONCRETO, DE *2,2 X 1,1* M, E = 17 MM</t>
  </si>
  <si>
    <t>0,0600000</t>
  </si>
  <si>
    <t>22,71</t>
  </si>
  <si>
    <t>1379</t>
  </si>
  <si>
    <t>CIMENTO PORTLAND COMPOSTO CP II-32</t>
  </si>
  <si>
    <t>18,5084000</t>
  </si>
  <si>
    <t>0,39</t>
  </si>
  <si>
    <t>4721</t>
  </si>
  <si>
    <t>PEDRA BRITADA N. 1 (9,5 a 19 MM) POSTO PEDREIRA/FORNECEDOR, SEM FRETE</t>
  </si>
  <si>
    <t>0,0365000</t>
  </si>
  <si>
    <t>70,02</t>
  </si>
  <si>
    <t>4722</t>
  </si>
  <si>
    <t>PEDRA BRITADA N. 3 (38 A 50 MM) POSTO PEDREIRA/FORNECEDOR, SEM FRETE</t>
  </si>
  <si>
    <t>0,0040000</t>
  </si>
  <si>
    <t>7258</t>
  </si>
  <si>
    <t>TIJOLO CERAMICO MACICO *5 X 10 X 20CM</t>
  </si>
  <si>
    <t>60,4800000</t>
  </si>
  <si>
    <t>0,29</t>
  </si>
  <si>
    <t>43059</t>
  </si>
  <si>
    <t>ACO CA-60, 4,2 MM, OU 5,0 MM, OU 6,0 MM, OU 7,0 MM, VERGALHAO</t>
  </si>
  <si>
    <t>2,1560000</t>
  </si>
  <si>
    <t>4,69</t>
  </si>
  <si>
    <t>1,6789000</t>
  </si>
  <si>
    <t>4,4832000</t>
  </si>
  <si>
    <t>1082</t>
  </si>
  <si>
    <t>REATOR P/ LAMPADA VAPOR DE SODIO 250W USO EXT</t>
  </si>
  <si>
    <t>118,54</t>
  </si>
  <si>
    <t>0,6000000</t>
  </si>
  <si>
    <t>9868</t>
  </si>
  <si>
    <t>TUBO PVC, SOLDAVEL, DN 25 MM, AGUA FRIA (NBR-5648)</t>
  </si>
  <si>
    <t>1,0610000</t>
  </si>
  <si>
    <t>2,41</t>
  </si>
  <si>
    <t>38383</t>
  </si>
  <si>
    <t>LIXA D'AGUA EM FOLHA, GRAO 100</t>
  </si>
  <si>
    <t>0,1230000</t>
  </si>
  <si>
    <t>1,62</t>
  </si>
  <si>
    <t>88248</t>
  </si>
  <si>
    <t>AUXILIAR DE ENCANADOR OU BOMBEIRO HIDRÁULICO COM ENCARGOS COMPLEMENTARES</t>
  </si>
  <si>
    <t>0,3690000</t>
  </si>
  <si>
    <t>15,34</t>
  </si>
  <si>
    <t>88267</t>
  </si>
  <si>
    <t>ENCANADOR OU BOMBEIRO HIDRÁULICO COM ENCARGOS COMPLEMENTARES</t>
  </si>
  <si>
    <t>20,39</t>
  </si>
  <si>
    <t>9874</t>
  </si>
  <si>
    <t>TUBO PVC, SOLDAVEL, DN 40 MM, AGUA FRIA (NBR-5648)</t>
  </si>
  <si>
    <t>7,88</t>
  </si>
  <si>
    <t>0,0080000</t>
  </si>
  <si>
    <t>0,0240000</t>
  </si>
  <si>
    <t>3729</t>
  </si>
  <si>
    <t>KIT CAVALETE, PVC, COM REGISTRO, PARA HIDROMETRO, BITOLAS 1/2" OU 3/4" - COMPLETO</t>
  </si>
  <si>
    <t>50,31</t>
  </si>
  <si>
    <t>20080</t>
  </si>
  <si>
    <t>ADESIVO PLASTICO PARA PVC, FRASCO COM 175 GR</t>
  </si>
  <si>
    <t>0,3060000</t>
  </si>
  <si>
    <t>13,84</t>
  </si>
  <si>
    <t>20083</t>
  </si>
  <si>
    <t>SOLUCAO LIMPADORA PARA PVC, FRASCO COM 1000 CM3</t>
  </si>
  <si>
    <t>37,89</t>
  </si>
  <si>
    <t>0,3960000</t>
  </si>
  <si>
    <t>1,7025000</t>
  </si>
  <si>
    <t>3146</t>
  </si>
  <si>
    <t>FITA VEDA ROSCA EM ROLOS DE 18 MM X 10 M (L X C)</t>
  </si>
  <si>
    <t>TORNEIRA METAL AMARELO COM BICO PARA JARDIM, PADRAO POPULAR, 1/2 " OU 3/4 "</t>
  </si>
  <si>
    <t>0,1500000</t>
  </si>
  <si>
    <t>0,0500000</t>
  </si>
  <si>
    <t>122</t>
  </si>
  <si>
    <t>ADESIVO PLASTICO PARA PVC, FRASCO COM 850 GR</t>
  </si>
  <si>
    <t>0,0180000</t>
  </si>
  <si>
    <t>43,63</t>
  </si>
  <si>
    <t>7141</t>
  </si>
  <si>
    <t>TE SOLDAVEL, PVC, 90 GRAUS, 40 MM, PARA AGUA FRIA PREDIAL (NBR 5648)</t>
  </si>
  <si>
    <t>5,86</t>
  </si>
  <si>
    <t>0,1190000</t>
  </si>
  <si>
    <t>3529</t>
  </si>
  <si>
    <t>JOELHO PVC, SOLDAVEL, 90 GRAUS, 25 MM, PARA AGUA FRIA PREDIAL</t>
  </si>
  <si>
    <t>0,47</t>
  </si>
  <si>
    <t>0,0900000</t>
  </si>
  <si>
    <t>3869</t>
  </si>
  <si>
    <t>LUVA DE REDUCAO SOLDAVEL, PVC, 40 MM X 25 MM, PARA AGUA FRIA PREDIAL</t>
  </si>
  <si>
    <t>2,39</t>
  </si>
  <si>
    <t>0,0120000</t>
  </si>
  <si>
    <t>3535</t>
  </si>
  <si>
    <t>JOELHO PVC, SOLDAVEL, 90 GRAUS, 40 MM, PARA AGUA FRIA PREDIAL</t>
  </si>
  <si>
    <t>3,36</t>
  </si>
  <si>
    <t>0,0200000</t>
  </si>
  <si>
    <t>0,0890000</t>
  </si>
  <si>
    <t>3148</t>
  </si>
  <si>
    <t>FITA VEDA ROSCA EM ROLOS DE 18 MM X 50 M (L X C)</t>
  </si>
  <si>
    <t>0,0198000</t>
  </si>
  <si>
    <t>10,62</t>
  </si>
  <si>
    <t>12774</t>
  </si>
  <si>
    <t>HIDROMETRO UNIJATO, VAZAO MAXIMA DE 5,0 M3/H, DE 3/4"</t>
  </si>
  <si>
    <t>187,26</t>
  </si>
  <si>
    <t>0,5259000</t>
  </si>
  <si>
    <t>333</t>
  </si>
  <si>
    <t>ARAME GALVANIZADO 14 BWG, D = 2,11 MM (0,026 KG/M)</t>
  </si>
  <si>
    <t>0,0700000</t>
  </si>
  <si>
    <t>12,50</t>
  </si>
  <si>
    <t>7167</t>
  </si>
  <si>
    <t>TELA DE ARAME GALVANIZADA QUADRANGULAR / LOSANGULAR, FIO 2,11 MM (14 BWG), MALHA 5 X 5 CM, H = 2 M</t>
  </si>
  <si>
    <t>1,0500000</t>
  </si>
  <si>
    <t>14,96</t>
  </si>
  <si>
    <t>7696</t>
  </si>
  <si>
    <t>TUBO ACO GALVANIZADO COM COSTURA, CLASSE MEDIA, DN 2", E = *3,65* MM, PESO *5,10* KG/M (NBR 5580)</t>
  </si>
  <si>
    <t>1,6800000</t>
  </si>
  <si>
    <t>44,47</t>
  </si>
  <si>
    <t>43131</t>
  </si>
  <si>
    <t>ARAME GALVANIZADO 6 BWG, D = 5,16 MM (0,157 KG/M), OU 8 BWG, D = 4,19 MM (0,101 KG/M), OU 10 BWG, D = 3,40 MM (0,0713 KG/M)</t>
  </si>
  <si>
    <t>14,52</t>
  </si>
  <si>
    <t>88315</t>
  </si>
  <si>
    <t>SERRALHEIRO COM ENCARGOS COMPLEMENTARES</t>
  </si>
  <si>
    <t>0,5000000</t>
  </si>
  <si>
    <t>20,70</t>
  </si>
  <si>
    <t>CONJUNTO PARA FUTSAL COM TRAVES OFICIAIS DE 3,00 X 2,00 M EM TUBO DE ACO GALVANIZADO 3" COM REQUADRO EM TUBO DE 1", PINTURA EM PRIMER COM TINTA ESMALTE SINTETICO E REDES DE POLIETILENO FIO 4 MM</t>
  </si>
  <si>
    <t>AUXILIAR DE SERRALHEIRO COM ENCARGOS COMPLEMENTARES</t>
  </si>
  <si>
    <t>3324</t>
  </si>
  <si>
    <t>GRAMA BATATAIS EM PLACAS, SEM PLANTIO</t>
  </si>
  <si>
    <t>4,96</t>
  </si>
  <si>
    <t>0,1564000</t>
  </si>
  <si>
    <t>88441</t>
  </si>
  <si>
    <t>JARDINEIRO COM ENCARGOS COMPLEMENTARES</t>
  </si>
  <si>
    <t>0,0391000</t>
  </si>
  <si>
    <t>20,06</t>
  </si>
  <si>
    <t>1,5444000</t>
  </si>
  <si>
    <t>99833</t>
  </si>
  <si>
    <t>LAVADORA DE ALTA PRESSAO (LAVA-JATO) PARA AGUA FRIA, PRESSAO DE OPERACAO ENTRE 1400 E 1900 LIB/POL2, VAZAO MAXIMA ENTRE 400 E 700 L/H - CHP DIURNO. AF_04/2019</t>
  </si>
  <si>
    <t>0,0150000</t>
  </si>
  <si>
    <t>0,97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</si>
  <si>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</si>
  <si>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</si>
  <si>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</si>
  <si>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</si>
  <si>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</si>
  <si>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</si>
  <si>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</si>
  <si>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 xml:space="preserve"> </t>
  </si>
  <si>
    <t>ESCRITÓRIO CENTRAL</t>
  </si>
  <si>
    <t>VIAGENS</t>
  </si>
  <si>
    <t>OUTROS</t>
  </si>
  <si>
    <t>IMPOSTOS E TAXAS</t>
  </si>
  <si>
    <t>ISS</t>
  </si>
  <si>
    <t>PIS</t>
  </si>
  <si>
    <t>Cofins</t>
  </si>
  <si>
    <t>CONTRIBUIÇÃO PREVIDENCIÁRIA SOBRE A RENDA BRUTA</t>
  </si>
  <si>
    <t>TAXA DE RISCO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</si>
  <si>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</si>
  <si>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</si>
  <si>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</si>
  <si>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</si>
  <si>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</si>
  <si>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</si>
  <si>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</si>
  <si>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</si>
  <si>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</si>
  <si>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BDI EM CONFORMIDADE COM OS ACÓRDÃOS Nº 2369/2011 e ACÓRDÃO Nº 2.622/2013 - TCU - PLENÁRIO</t>
  </si>
</sst>
</file>

<file path=xl/styles.xml><?xml version="1.0" encoding="utf-8"?>
<styleSheet xmlns="http://schemas.openxmlformats.org/spreadsheetml/2006/main">
  <numFmts count="27">
    <numFmt numFmtId="176" formatCode="_(* #,##0_);_(* \(#,##0\);_(* &quot;-&quot;??_);_(@_)"/>
    <numFmt numFmtId="177" formatCode="_(* #,##0.00_);_(* \(#,##0.00\);_(* &quot;-&quot;??_);_(@_)"/>
    <numFmt numFmtId="178" formatCode="_-&quot;R$&quot;\ * #,##0.00_-;\-&quot;R$&quot;\ * #,##0.00_-;_-&quot;R$&quot;\ * &quot;-&quot;??_-;_-@_-"/>
    <numFmt numFmtId="179" formatCode="_-* #,##0_-;\-* #,##0_-;_-* &quot;-&quot;_-;_-@_-"/>
    <numFmt numFmtId="180" formatCode="0.00_);[Red]\(0.00\)"/>
    <numFmt numFmtId="181" formatCode="_-* #,##0.00_-;\-* #,##0.00_-;_-* &quot;-&quot;??_-;_-@_-"/>
    <numFmt numFmtId="182" formatCode="_-&quot;R$&quot;* #,##0_-;\-&quot;R$&quot;* #,##0_-;_-&quot;R$&quot;* &quot;-&quot;_-;_-@_-"/>
    <numFmt numFmtId="183" formatCode="d/m"/>
    <numFmt numFmtId="184" formatCode="0.00000"/>
    <numFmt numFmtId="185" formatCode="[$-416]mmm\-yy;@"/>
    <numFmt numFmtId="186" formatCode="mmmm\-yy"/>
    <numFmt numFmtId="187" formatCode="#,##0.0000"/>
    <numFmt numFmtId="188" formatCode="General&quot; dias&quot;"/>
    <numFmt numFmtId="189" formatCode="&quot;R$&quot;#,##0.00_);[Red]\(&quot;R$&quot;#,##0.00\)"/>
    <numFmt numFmtId="190" formatCode="#,##0.000"/>
    <numFmt numFmtId="191" formatCode="0.0000000"/>
    <numFmt numFmtId="192" formatCode="_(* #,##0.000000_);_(* \(#,##0.000000\);_(* &quot;-&quot;??_);_(@_)"/>
    <numFmt numFmtId="193" formatCode="0.000000"/>
    <numFmt numFmtId="194" formatCode="00"/>
    <numFmt numFmtId="195" formatCode="_(* #,##0.0_);_(* \(#,##0.0\);_(* &quot;-&quot;??_);_(@_)"/>
    <numFmt numFmtId="196" formatCode="#,##0.00;[Red]\-#,##0.00"/>
    <numFmt numFmtId="197" formatCode="0.0000%"/>
    <numFmt numFmtId="198" formatCode="0.0000"/>
    <numFmt numFmtId="199" formatCode="#,##0.00;[Red]#,##0.00"/>
    <numFmt numFmtId="200" formatCode="0.00000000000"/>
    <numFmt numFmtId="201" formatCode="&quot;R$&quot;\ #,##0.00"/>
    <numFmt numFmtId="202" formatCode="0.00000000"/>
  </numFmts>
  <fonts count="63">
    <font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14"/>
      <name val="Arial"/>
      <charset val="134"/>
    </font>
    <font>
      <b/>
      <sz val="10"/>
      <name val="Arial"/>
      <charset val="134"/>
    </font>
    <font>
      <b/>
      <sz val="16"/>
      <name val="Times New Roman"/>
      <charset val="134"/>
    </font>
    <font>
      <sz val="10"/>
      <color theme="1"/>
      <name val="Times New Roman"/>
      <charset val="134"/>
    </font>
    <font>
      <b/>
      <i/>
      <sz val="12"/>
      <color indexed="56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Courier New"/>
      <charset val="134"/>
    </font>
    <font>
      <sz val="10"/>
      <name val="Courier New"/>
      <charset val="134"/>
    </font>
    <font>
      <sz val="10"/>
      <name val="Times New Roman"/>
      <charset val="134"/>
    </font>
    <font>
      <sz val="9"/>
      <name val="Arial"/>
      <charset val="134"/>
    </font>
    <font>
      <b/>
      <sz val="11"/>
      <name val="Arial"/>
      <charset val="134"/>
    </font>
    <font>
      <b/>
      <u/>
      <sz val="10"/>
      <name val="Arial"/>
      <charset val="134"/>
    </font>
    <font>
      <sz val="10"/>
      <color indexed="10"/>
      <name val="Arial"/>
      <charset val="134"/>
    </font>
    <font>
      <vertAlign val="superscript"/>
      <sz val="9"/>
      <name val="Arial"/>
      <charset val="134"/>
    </font>
    <font>
      <vertAlign val="superscript"/>
      <sz val="10"/>
      <name val="Arial"/>
      <charset val="134"/>
    </font>
    <font>
      <b/>
      <u/>
      <sz val="9"/>
      <name val="Arial"/>
      <charset val="134"/>
    </font>
    <font>
      <b/>
      <sz val="9"/>
      <name val="Arial"/>
      <charset val="134"/>
    </font>
    <font>
      <sz val="20"/>
      <color theme="1"/>
      <name val="Times New Roman"/>
      <charset val="134"/>
    </font>
    <font>
      <sz val="24"/>
      <name val="Times New Roman"/>
      <charset val="134"/>
    </font>
    <font>
      <b/>
      <sz val="14"/>
      <color theme="1"/>
      <name val="Arial"/>
      <charset val="134"/>
    </font>
    <font>
      <b/>
      <sz val="10"/>
      <color rgb="FF000000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8"/>
      <color rgb="FF000000"/>
      <name val="Arial"/>
      <charset val="134"/>
    </font>
    <font>
      <sz val="6"/>
      <name val="Arial"/>
      <charset val="134"/>
    </font>
    <font>
      <sz val="7"/>
      <color rgb="FFFF0000"/>
      <name val="Arial"/>
      <charset val="134"/>
    </font>
    <font>
      <sz val="14"/>
      <name val="Arial"/>
      <charset val="134"/>
    </font>
    <font>
      <b/>
      <sz val="12"/>
      <name val="Arial"/>
      <charset val="134"/>
    </font>
    <font>
      <b/>
      <sz val="10"/>
      <name val="Times New Roman"/>
      <charset val="134"/>
    </font>
    <font>
      <sz val="9"/>
      <color theme="1"/>
      <name val="Arial"/>
      <charset val="134"/>
    </font>
    <font>
      <sz val="8"/>
      <color theme="1"/>
      <name val="Arial"/>
      <charset val="134"/>
    </font>
    <font>
      <sz val="10"/>
      <color rgb="FFFF0000"/>
      <name val="Arial"/>
      <charset val="134"/>
    </font>
    <font>
      <sz val="20"/>
      <color rgb="FFFF0000"/>
      <name val="Arial"/>
      <charset val="134"/>
    </font>
    <font>
      <sz val="9"/>
      <color rgb="FFFF0000"/>
      <name val="Arial"/>
      <charset val="134"/>
    </font>
    <font>
      <b/>
      <sz val="9"/>
      <color theme="1"/>
      <name val="Arial"/>
      <charset val="134"/>
    </font>
    <font>
      <b/>
      <sz val="8"/>
      <color theme="1"/>
      <name val="Arial"/>
      <charset val="134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0"/>
      <name val="Courier"/>
      <charset val="134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9"/>
      <name val="Segoe UI"/>
      <charset val="134"/>
    </font>
    <font>
      <b/>
      <sz val="9"/>
      <name val="Segoe UI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0" fontId="53" fillId="0" borderId="0"/>
    <xf numFmtId="177" fontId="2" fillId="0" borderId="0" applyFont="0" applyFill="0" applyBorder="0" applyAlignment="0" applyProtection="0"/>
    <xf numFmtId="179" fontId="42" fillId="0" borderId="0" applyFont="0" applyFill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49" fillId="0" borderId="86" applyNumberFormat="0" applyFill="0" applyAlignment="0" applyProtection="0">
      <alignment vertical="center"/>
    </xf>
    <xf numFmtId="0" fontId="47" fillId="22" borderId="85" applyNumberFormat="0" applyAlignment="0" applyProtection="0">
      <alignment vertical="center"/>
    </xf>
    <xf numFmtId="182" fontId="42" fillId="0" borderId="0" applyFon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2" fillId="18" borderId="84" applyNumberFormat="0" applyFont="0" applyAlignment="0" applyProtection="0">
      <alignment vertical="center"/>
    </xf>
    <xf numFmtId="0" fontId="2" fillId="0" borderId="0"/>
    <xf numFmtId="0" fontId="46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5" fillId="0" borderId="83" applyNumberFormat="0" applyFill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0" fillId="0" borderId="83" applyNumberFormat="0" applyFill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1" fillId="0" borderId="90" applyNumberFormat="0" applyFill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44" borderId="88" applyNumberFormat="0" applyAlignment="0" applyProtection="0">
      <alignment vertical="center"/>
    </xf>
    <xf numFmtId="0" fontId="52" fillId="31" borderId="87" applyNumberFormat="0" applyAlignment="0" applyProtection="0">
      <alignment vertical="center"/>
    </xf>
    <xf numFmtId="0" fontId="54" fillId="31" borderId="88" applyNumberFormat="0" applyAlignment="0" applyProtection="0">
      <alignment vertical="center"/>
    </xf>
    <xf numFmtId="0" fontId="57" fillId="0" borderId="89" applyNumberFormat="0" applyFill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2" fillId="0" borderId="0" applyFont="0" applyFill="0" applyBorder="0" applyAlignment="0" applyProtection="0"/>
    <xf numFmtId="0" fontId="46" fillId="35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" fillId="0" borderId="0"/>
    <xf numFmtId="0" fontId="1" fillId="0" borderId="0"/>
    <xf numFmtId="3" fontId="2" fillId="0" borderId="0"/>
  </cellStyleXfs>
  <cellXfs count="676">
    <xf numFmtId="0" fontId="0" fillId="0" borderId="0" xfId="0"/>
    <xf numFmtId="0" fontId="1" fillId="0" borderId="0" xfId="53"/>
    <xf numFmtId="0" fontId="2" fillId="0" borderId="0" xfId="15"/>
    <xf numFmtId="0" fontId="3" fillId="0" borderId="0" xfId="15" applyFont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81" fontId="4" fillId="0" borderId="10" xfId="0" applyNumberFormat="1" applyFont="1" applyBorder="1" applyAlignment="1">
      <alignment horizontal="right" vertical="center"/>
    </xf>
    <xf numFmtId="181" fontId="4" fillId="0" borderId="11" xfId="0" applyNumberFormat="1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81" fontId="0" fillId="0" borderId="10" xfId="0" applyNumberFormat="1" applyFont="1" applyBorder="1" applyAlignment="1">
      <alignment vertical="center"/>
    </xf>
    <xf numFmtId="181" fontId="0" fillId="0" borderId="11" xfId="0" applyNumberFormat="1" applyFont="1" applyBorder="1" applyAlignment="1">
      <alignment vertical="center"/>
    </xf>
    <xf numFmtId="4" fontId="0" fillId="0" borderId="5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Font="1" applyBorder="1" applyAlignment="1">
      <alignment horizontal="right" vertical="center"/>
    </xf>
    <xf numFmtId="181" fontId="4" fillId="0" borderId="10" xfId="0" applyNumberFormat="1" applyFont="1" applyBorder="1" applyAlignment="1">
      <alignment vertical="center"/>
    </xf>
    <xf numFmtId="181" fontId="4" fillId="0" borderId="11" xfId="0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181" fontId="0" fillId="0" borderId="10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10" xfId="0" applyBorder="1" applyAlignment="1">
      <alignment horizontal="justify" vertical="center"/>
    </xf>
    <xf numFmtId="0" fontId="0" fillId="0" borderId="10" xfId="0" applyFont="1" applyBorder="1" applyAlignment="1">
      <alignment vertical="center"/>
    </xf>
    <xf numFmtId="181" fontId="4" fillId="0" borderId="0" xfId="0" applyNumberFormat="1" applyFont="1" applyBorder="1" applyAlignment="1">
      <alignment vertical="center"/>
    </xf>
    <xf numFmtId="2" fontId="0" fillId="0" borderId="10" xfId="0" applyNumberFormat="1" applyFont="1" applyBorder="1" applyAlignment="1">
      <alignment vertical="center"/>
    </xf>
    <xf numFmtId="2" fontId="0" fillId="0" borderId="11" xfId="0" applyNumberFormat="1" applyFont="1" applyBorder="1" applyAlignment="1">
      <alignment vertical="center"/>
    </xf>
    <xf numFmtId="0" fontId="0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2" fontId="4" fillId="0" borderId="14" xfId="0" applyNumberFormat="1" applyFont="1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5" applyNumberFormat="1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2" fillId="0" borderId="0" xfId="15" applyAlignment="1">
      <alignment vertical="center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0" xfId="0" applyFont="1"/>
    <xf numFmtId="0" fontId="6" fillId="0" borderId="16" xfId="0" applyFont="1" applyBorder="1" applyAlignment="1" applyProtection="1">
      <alignment horizontal="left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protection locked="0"/>
    </xf>
    <xf numFmtId="0" fontId="2" fillId="0" borderId="0" xfId="15" applyBorder="1"/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7" fillId="3" borderId="17" xfId="54" applyFont="1" applyFill="1" applyBorder="1" applyAlignment="1">
      <alignment horizontal="center" vertical="center"/>
    </xf>
    <xf numFmtId="3" fontId="8" fillId="3" borderId="17" xfId="54" applyFont="1" applyFill="1" applyBorder="1" applyAlignment="1">
      <alignment horizontal="center" vertical="center" wrapText="1"/>
    </xf>
    <xf numFmtId="3" fontId="9" fillId="4" borderId="18" xfId="54" applyFont="1" applyFill="1" applyBorder="1" applyAlignment="1">
      <alignment vertical="center"/>
    </xf>
    <xf numFmtId="3" fontId="9" fillId="4" borderId="19" xfId="54" applyFont="1" applyFill="1" applyBorder="1" applyAlignment="1">
      <alignment horizontal="left" vertical="center"/>
    </xf>
    <xf numFmtId="3" fontId="9" fillId="4" borderId="20" xfId="54" applyFont="1" applyFill="1" applyBorder="1" applyAlignment="1">
      <alignment horizontal="center" vertical="center"/>
    </xf>
    <xf numFmtId="3" fontId="9" fillId="4" borderId="17" xfId="54" applyFont="1" applyFill="1" applyBorder="1" applyAlignment="1">
      <alignment horizontal="left" vertical="center"/>
    </xf>
    <xf numFmtId="185" fontId="9" fillId="4" borderId="17" xfId="54" applyNumberFormat="1" applyFont="1" applyFill="1" applyBorder="1" applyAlignment="1">
      <alignment horizontal="center" vertical="center"/>
    </xf>
    <xf numFmtId="3" fontId="9" fillId="4" borderId="18" xfId="54" applyFont="1" applyFill="1" applyBorder="1" applyAlignment="1">
      <alignment vertical="center" wrapText="1"/>
    </xf>
    <xf numFmtId="3" fontId="9" fillId="4" borderId="19" xfId="54" applyFont="1" applyFill="1" applyBorder="1" applyAlignment="1">
      <alignment horizontal="left" vertical="center" wrapText="1"/>
    </xf>
    <xf numFmtId="3" fontId="9" fillId="4" borderId="20" xfId="54" applyFont="1" applyFill="1" applyBorder="1" applyAlignment="1">
      <alignment horizontal="left" vertical="center" wrapText="1"/>
    </xf>
    <xf numFmtId="3" fontId="9" fillId="4" borderId="17" xfId="54" applyFont="1" applyFill="1" applyBorder="1" applyAlignment="1">
      <alignment vertical="center" wrapText="1"/>
    </xf>
    <xf numFmtId="3" fontId="9" fillId="4" borderId="17" xfId="54" applyFont="1" applyFill="1" applyBorder="1" applyAlignment="1">
      <alignment horizontal="center" vertical="center" wrapText="1"/>
    </xf>
    <xf numFmtId="3" fontId="9" fillId="4" borderId="17" xfId="54" applyFont="1" applyFill="1" applyBorder="1" applyAlignment="1">
      <alignment horizontal="center" vertical="center"/>
    </xf>
    <xf numFmtId="3" fontId="9" fillId="4" borderId="18" xfId="54" applyFont="1" applyFill="1" applyBorder="1" applyAlignment="1">
      <alignment horizontal="center" vertical="center" wrapText="1"/>
    </xf>
    <xf numFmtId="3" fontId="9" fillId="4" borderId="19" xfId="54" applyFont="1" applyFill="1" applyBorder="1" applyAlignment="1">
      <alignment horizontal="center" vertical="center" wrapText="1"/>
    </xf>
    <xf numFmtId="3" fontId="9" fillId="4" borderId="20" xfId="54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/>
    </xf>
    <xf numFmtId="0" fontId="12" fillId="4" borderId="18" xfId="54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 applyProtection="1">
      <alignment horizontal="left" vertical="center" wrapText="1"/>
    </xf>
    <xf numFmtId="2" fontId="12" fillId="4" borderId="18" xfId="54" applyNumberFormat="1" applyFont="1" applyFill="1" applyBorder="1" applyAlignment="1">
      <alignment horizontal="center" vertical="center"/>
    </xf>
    <xf numFmtId="178" fontId="12" fillId="5" borderId="17" xfId="54" applyNumberFormat="1" applyFont="1" applyFill="1" applyBorder="1" applyAlignment="1">
      <alignment horizontal="center" vertical="center"/>
    </xf>
    <xf numFmtId="181" fontId="9" fillId="0" borderId="17" xfId="54" applyNumberFormat="1" applyFont="1" applyFill="1" applyBorder="1" applyAlignment="1">
      <alignment horizontal="center" vertical="center"/>
    </xf>
    <xf numFmtId="0" fontId="12" fillId="0" borderId="21" xfId="54" applyNumberFormat="1" applyFont="1" applyFill="1" applyBorder="1" applyAlignment="1">
      <alignment horizontal="center" vertical="center"/>
    </xf>
    <xf numFmtId="2" fontId="12" fillId="0" borderId="21" xfId="54" applyNumberFormat="1" applyFont="1" applyFill="1" applyBorder="1" applyAlignment="1">
      <alignment horizontal="center" vertical="center"/>
    </xf>
    <xf numFmtId="178" fontId="12" fillId="5" borderId="22" xfId="54" applyNumberFormat="1" applyFont="1" applyFill="1" applyBorder="1" applyAlignment="1">
      <alignment horizontal="center" vertical="center"/>
    </xf>
    <xf numFmtId="4" fontId="12" fillId="5" borderId="17" xfId="54" applyNumberFormat="1" applyFont="1" applyFill="1" applyBorder="1" applyAlignment="1">
      <alignment horizontal="center" vertical="center"/>
    </xf>
    <xf numFmtId="181" fontId="9" fillId="0" borderId="17" xfId="54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/>
    </xf>
    <xf numFmtId="0" fontId="0" fillId="0" borderId="17" xfId="0" applyBorder="1"/>
    <xf numFmtId="0" fontId="10" fillId="0" borderId="17" xfId="0" applyFont="1" applyFill="1" applyBorder="1" applyAlignment="1">
      <alignment horizontal="left"/>
    </xf>
    <xf numFmtId="0" fontId="10" fillId="0" borderId="17" xfId="0" applyFont="1" applyFill="1" applyBorder="1" applyAlignment="1">
      <alignment horizontal="center"/>
    </xf>
    <xf numFmtId="2" fontId="9" fillId="0" borderId="17" xfId="54" applyNumberFormat="1" applyFont="1" applyFill="1" applyBorder="1" applyAlignment="1">
      <alignment horizontal="center" vertical="center"/>
    </xf>
    <xf numFmtId="3" fontId="9" fillId="4" borderId="17" xfId="54" applyFont="1" applyFill="1" applyBorder="1" applyAlignment="1">
      <alignment horizontal="right" vertical="center"/>
    </xf>
    <xf numFmtId="187" fontId="9" fillId="4" borderId="17" xfId="54" applyNumberFormat="1" applyFont="1" applyFill="1" applyBorder="1" applyAlignment="1">
      <alignment horizontal="right" vertical="center"/>
    </xf>
    <xf numFmtId="3" fontId="9" fillId="4" borderId="18" xfId="54" applyFont="1" applyFill="1" applyBorder="1" applyAlignment="1">
      <alignment horizontal="center" vertical="center"/>
    </xf>
    <xf numFmtId="3" fontId="9" fillId="4" borderId="20" xfId="54" applyFont="1" applyFill="1" applyBorder="1" applyAlignment="1">
      <alignment horizontal="right" vertical="center"/>
    </xf>
    <xf numFmtId="181" fontId="9" fillId="4" borderId="23" xfId="54" applyNumberFormat="1" applyFont="1" applyFill="1" applyBorder="1" applyAlignment="1">
      <alignment vertical="center"/>
    </xf>
    <xf numFmtId="2" fontId="9" fillId="4" borderId="17" xfId="54" applyNumberFormat="1" applyFont="1" applyFill="1" applyBorder="1" applyAlignment="1">
      <alignment horizontal="left" vertical="center"/>
    </xf>
    <xf numFmtId="2" fontId="9" fillId="4" borderId="17" xfId="54" applyNumberFormat="1" applyFont="1" applyFill="1" applyBorder="1" applyAlignment="1">
      <alignment horizontal="center" vertical="center"/>
    </xf>
    <xf numFmtId="181" fontId="9" fillId="3" borderId="17" xfId="54" applyNumberFormat="1" applyFont="1" applyFill="1" applyBorder="1" applyAlignment="1">
      <alignment vertical="center"/>
    </xf>
    <xf numFmtId="10" fontId="9" fillId="4" borderId="17" xfId="54" applyNumberFormat="1" applyFont="1" applyFill="1" applyBorder="1" applyAlignment="1">
      <alignment vertical="center"/>
    </xf>
    <xf numFmtId="2" fontId="8" fillId="4" borderId="17" xfId="54" applyNumberFormat="1" applyFont="1" applyFill="1" applyBorder="1" applyAlignment="1">
      <alignment horizontal="left" vertical="center"/>
    </xf>
    <xf numFmtId="2" fontId="8" fillId="4" borderId="17" xfId="54" applyNumberFormat="1" applyFont="1" applyFill="1" applyBorder="1" applyAlignment="1">
      <alignment horizontal="center" vertical="center"/>
    </xf>
    <xf numFmtId="0" fontId="12" fillId="4" borderId="17" xfId="54" applyNumberFormat="1" applyFont="1" applyFill="1" applyBorder="1" applyAlignment="1">
      <alignment horizontal="center" vertical="center"/>
    </xf>
    <xf numFmtId="3" fontId="12" fillId="4" borderId="18" xfId="54" applyFont="1" applyFill="1" applyBorder="1" applyAlignment="1">
      <alignment horizontal="left" vertical="center" wrapText="1"/>
    </xf>
    <xf numFmtId="3" fontId="12" fillId="4" borderId="17" xfId="54" applyFont="1" applyFill="1" applyBorder="1" applyAlignment="1">
      <alignment horizontal="center" vertical="center"/>
    </xf>
    <xf numFmtId="184" fontId="10" fillId="0" borderId="17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" fontId="12" fillId="0" borderId="18" xfId="54" applyFont="1" applyFill="1" applyBorder="1" applyAlignment="1">
      <alignment horizontal="left" vertical="center"/>
    </xf>
    <xf numFmtId="3" fontId="12" fillId="0" borderId="17" xfId="54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/>
    </xf>
    <xf numFmtId="3" fontId="12" fillId="0" borderId="18" xfId="54" applyFont="1" applyFill="1" applyBorder="1" applyAlignment="1">
      <alignment horizontal="left" vertical="center" wrapText="1"/>
    </xf>
    <xf numFmtId="3" fontId="12" fillId="0" borderId="18" xfId="54" applyFont="1" applyFill="1" applyBorder="1" applyAlignment="1">
      <alignment horizontal="center" vertical="center"/>
    </xf>
    <xf numFmtId="3" fontId="12" fillId="4" borderId="18" xfId="54" applyFont="1" applyFill="1" applyBorder="1" applyAlignment="1">
      <alignment horizontal="left" vertical="center"/>
    </xf>
    <xf numFmtId="189" fontId="8" fillId="3" borderId="0" xfId="54" applyNumberFormat="1" applyFont="1" applyFill="1" applyAlignment="1">
      <alignment horizontal="center" vertical="center" wrapText="1"/>
    </xf>
    <xf numFmtId="181" fontId="2" fillId="0" borderId="0" xfId="5" applyNumberFormat="1"/>
    <xf numFmtId="189" fontId="0" fillId="0" borderId="0" xfId="0" applyNumberFormat="1"/>
    <xf numFmtId="189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89" fontId="0" fillId="0" borderId="0" xfId="0" applyNumberFormat="1" applyAlignment="1"/>
    <xf numFmtId="0" fontId="10" fillId="0" borderId="17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17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/>
    </xf>
    <xf numFmtId="191" fontId="11" fillId="0" borderId="17" xfId="0" applyNumberFormat="1" applyFont="1" applyFill="1" applyBorder="1" applyAlignment="1">
      <alignment horizontal="center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191" fontId="10" fillId="0" borderId="17" xfId="0" applyNumberFormat="1" applyFont="1" applyFill="1" applyBorder="1" applyAlignment="1">
      <alignment horizontal="center"/>
    </xf>
    <xf numFmtId="193" fontId="11" fillId="0" borderId="17" xfId="0" applyNumberFormat="1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left" vertical="center"/>
    </xf>
    <xf numFmtId="184" fontId="11" fillId="0" borderId="17" xfId="0" applyNumberFormat="1" applyFont="1" applyFill="1" applyBorder="1" applyAlignment="1" applyProtection="1">
      <alignment horizontal="center" vertical="center"/>
    </xf>
    <xf numFmtId="184" fontId="11" fillId="0" borderId="17" xfId="0" applyNumberFormat="1" applyFont="1" applyFill="1" applyBorder="1" applyAlignment="1" applyProtection="1">
      <alignment horizontal="center" vertical="center" wrapText="1"/>
    </xf>
    <xf numFmtId="2" fontId="11" fillId="5" borderId="17" xfId="0" applyNumberFormat="1" applyFont="1" applyFill="1" applyBorder="1" applyAlignment="1" applyProtection="1">
      <alignment horizontal="center" vertical="center" wrapText="1"/>
    </xf>
    <xf numFmtId="0" fontId="11" fillId="5" borderId="17" xfId="0" applyNumberFormat="1" applyFont="1" applyFill="1" applyBorder="1" applyAlignment="1" applyProtection="1">
      <alignment horizontal="center" vertical="center" wrapText="1"/>
    </xf>
    <xf numFmtId="0" fontId="13" fillId="0" borderId="24" xfId="0" applyFont="1" applyBorder="1"/>
    <xf numFmtId="0" fontId="0" fillId="0" borderId="25" xfId="0" applyBorder="1"/>
    <xf numFmtId="0" fontId="14" fillId="0" borderId="2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27" xfId="0" applyFont="1" applyBorder="1"/>
    <xf numFmtId="0" fontId="0" fillId="0" borderId="0" xfId="0" applyBorder="1"/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/>
    <xf numFmtId="0" fontId="0" fillId="0" borderId="21" xfId="0" applyBorder="1"/>
    <xf numFmtId="49" fontId="4" fillId="0" borderId="33" xfId="0" applyNumberFormat="1" applyFont="1" applyBorder="1" applyAlignment="1">
      <alignment horizontal="center"/>
    </xf>
    <xf numFmtId="0" fontId="15" fillId="0" borderId="0" xfId="0" applyFont="1"/>
    <xf numFmtId="49" fontId="0" fillId="0" borderId="0" xfId="0" applyNumberFormat="1" applyBorder="1"/>
    <xf numFmtId="49" fontId="0" fillId="0" borderId="34" xfId="0" applyNumberFormat="1" applyBorder="1"/>
    <xf numFmtId="49" fontId="0" fillId="0" borderId="27" xfId="0" applyNumberFormat="1" applyBorder="1" applyAlignment="1">
      <alignment horizontal="center"/>
    </xf>
    <xf numFmtId="49" fontId="0" fillId="0" borderId="35" xfId="0" applyNumberFormat="1" applyBorder="1"/>
    <xf numFmtId="0" fontId="2" fillId="0" borderId="35" xfId="0" applyFont="1" applyBorder="1"/>
    <xf numFmtId="49" fontId="0" fillId="0" borderId="33" xfId="0" applyNumberFormat="1" applyBorder="1" applyAlignment="1">
      <alignment horizontal="center"/>
    </xf>
    <xf numFmtId="0" fontId="2" fillId="0" borderId="0" xfId="0" applyFont="1" applyAlignment="1">
      <alignment horizontal="justify"/>
    </xf>
    <xf numFmtId="0" fontId="2" fillId="0" borderId="0" xfId="0" applyFont="1" applyBorder="1" applyAlignment="1">
      <alignment horizontal="justify"/>
    </xf>
    <xf numFmtId="0" fontId="2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0" fillId="0" borderId="36" xfId="0" applyBorder="1"/>
    <xf numFmtId="0" fontId="13" fillId="0" borderId="35" xfId="0" applyFont="1" applyBorder="1"/>
    <xf numFmtId="0" fontId="0" fillId="0" borderId="34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3" fillId="0" borderId="39" xfId="0" applyFont="1" applyBorder="1"/>
    <xf numFmtId="0" fontId="0" fillId="0" borderId="15" xfId="0" applyBorder="1"/>
    <xf numFmtId="1" fontId="0" fillId="0" borderId="40" xfId="0" applyNumberFormat="1" applyBorder="1" applyAlignment="1" applyProtection="1">
      <alignment horizontal="center"/>
      <protection locked="0"/>
    </xf>
    <xf numFmtId="0" fontId="13" fillId="0" borderId="41" xfId="0" applyFont="1" applyBorder="1"/>
    <xf numFmtId="0" fontId="14" fillId="0" borderId="38" xfId="0" applyFont="1" applyBorder="1" applyAlignment="1">
      <alignment horizontal="center"/>
    </xf>
    <xf numFmtId="17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2" xfId="0" applyBorder="1"/>
    <xf numFmtId="176" fontId="2" fillId="0" borderId="0" xfId="2" applyNumberFormat="1" applyBorder="1" applyAlignment="1">
      <alignment horizontal="right"/>
    </xf>
    <xf numFmtId="0" fontId="0" fillId="0" borderId="45" xfId="0" applyBorder="1"/>
    <xf numFmtId="49" fontId="0" fillId="0" borderId="0" xfId="0" applyNumberFormat="1" applyBorder="1" applyAlignment="1">
      <alignment horizontal="center"/>
    </xf>
    <xf numFmtId="176" fontId="2" fillId="0" borderId="46" xfId="2" applyNumberFormat="1" applyBorder="1" applyAlignment="1">
      <alignment horizontal="right"/>
    </xf>
    <xf numFmtId="196" fontId="16" fillId="0" borderId="0" xfId="0" applyNumberFormat="1" applyFont="1" applyBorder="1"/>
    <xf numFmtId="177" fontId="2" fillId="0" borderId="41" xfId="2" applyFont="1" applyBorder="1" applyAlignment="1">
      <alignment horizontal="center"/>
    </xf>
    <xf numFmtId="176" fontId="2" fillId="0" borderId="46" xfId="2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176" fontId="16" fillId="0" borderId="46" xfId="2" applyNumberFormat="1" applyFont="1" applyBorder="1" applyAlignment="1">
      <alignment horizontal="right"/>
    </xf>
    <xf numFmtId="196" fontId="2" fillId="0" borderId="0" xfId="0" applyNumberFormat="1" applyFont="1" applyBorder="1"/>
    <xf numFmtId="2" fontId="2" fillId="0" borderId="46" xfId="2" applyNumberFormat="1" applyBorder="1" applyAlignment="1">
      <alignment horizontal="right"/>
    </xf>
    <xf numFmtId="177" fontId="2" fillId="0" borderId="0" xfId="2" applyFont="1" applyBorder="1" applyAlignment="1"/>
    <xf numFmtId="0" fontId="2" fillId="0" borderId="4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top" wrapText="1"/>
    </xf>
    <xf numFmtId="177" fontId="2" fillId="0" borderId="46" xfId="2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2" fontId="16" fillId="0" borderId="0" xfId="2" applyNumberFormat="1" applyFont="1" applyBorder="1" applyAlignment="1">
      <alignment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0" fillId="0" borderId="46" xfId="0" applyBorder="1"/>
    <xf numFmtId="0" fontId="16" fillId="0" borderId="46" xfId="0" applyFont="1" applyBorder="1"/>
    <xf numFmtId="177" fontId="16" fillId="0" borderId="34" xfId="2" applyFont="1" applyBorder="1" applyAlignment="1"/>
    <xf numFmtId="3" fontId="16" fillId="0" borderId="46" xfId="0" applyNumberFormat="1" applyFont="1" applyBorder="1" applyAlignment="1">
      <alignment horizontal="right" vertical="top" wrapText="1"/>
    </xf>
    <xf numFmtId="177" fontId="2" fillId="0" borderId="34" xfId="2" applyFont="1" applyBorder="1" applyAlignment="1">
      <alignment horizontal="right" vertical="top"/>
    </xf>
    <xf numFmtId="3" fontId="2" fillId="0" borderId="46" xfId="0" applyNumberFormat="1" applyFont="1" applyBorder="1" applyAlignment="1">
      <alignment horizontal="right" vertical="top" wrapText="1"/>
    </xf>
    <xf numFmtId="176" fontId="2" fillId="0" borderId="36" xfId="2" applyNumberFormat="1" applyBorder="1" applyAlignment="1"/>
    <xf numFmtId="0" fontId="13" fillId="0" borderId="0" xfId="0" applyFont="1" applyBorder="1"/>
    <xf numFmtId="176" fontId="2" fillId="0" borderId="0" xfId="2" applyNumberFormat="1" applyBorder="1" applyAlignment="1"/>
    <xf numFmtId="0" fontId="0" fillId="0" borderId="47" xfId="0" applyBorder="1"/>
    <xf numFmtId="0" fontId="0" fillId="0" borderId="29" xfId="0" applyBorder="1"/>
    <xf numFmtId="176" fontId="2" fillId="0" borderId="29" xfId="2" applyNumberFormat="1" applyBorder="1" applyAlignment="1"/>
    <xf numFmtId="0" fontId="0" fillId="0" borderId="37" xfId="0" applyBorder="1"/>
    <xf numFmtId="0" fontId="0" fillId="0" borderId="48" xfId="0" applyBorder="1"/>
    <xf numFmtId="2" fontId="16" fillId="0" borderId="46" xfId="2" applyNumberFormat="1" applyFont="1" applyBorder="1" applyAlignment="1">
      <alignment horizontal="right"/>
    </xf>
    <xf numFmtId="198" fontId="2" fillId="0" borderId="46" xfId="2" applyNumberFormat="1" applyFont="1" applyBorder="1" applyAlignment="1">
      <alignment horizontal="right"/>
    </xf>
    <xf numFmtId="198" fontId="2" fillId="0" borderId="46" xfId="2" applyNumberFormat="1" applyBorder="1" applyAlignment="1">
      <alignment horizontal="right"/>
    </xf>
    <xf numFmtId="0" fontId="0" fillId="0" borderId="49" xfId="0" applyBorder="1"/>
    <xf numFmtId="49" fontId="0" fillId="0" borderId="29" xfId="0" applyNumberFormat="1" applyBorder="1"/>
    <xf numFmtId="49" fontId="0" fillId="0" borderId="38" xfId="0" applyNumberFormat="1" applyBorder="1"/>
    <xf numFmtId="49" fontId="0" fillId="0" borderId="50" xfId="0" applyNumberFormat="1" applyBorder="1" applyAlignment="1">
      <alignment horizontal="center"/>
    </xf>
    <xf numFmtId="176" fontId="2" fillId="0" borderId="50" xfId="2" applyNumberFormat="1" applyBorder="1" applyAlignment="1">
      <alignment horizontal="right"/>
    </xf>
    <xf numFmtId="196" fontId="2" fillId="0" borderId="29" xfId="0" applyNumberFormat="1" applyFont="1" applyBorder="1"/>
    <xf numFmtId="196" fontId="0" fillId="0" borderId="42" xfId="0" applyNumberFormat="1" applyBorder="1"/>
    <xf numFmtId="2" fontId="2" fillId="0" borderId="0" xfId="2" applyNumberFormat="1" applyBorder="1" applyAlignment="1">
      <alignment horizontal="right"/>
    </xf>
    <xf numFmtId="2" fontId="2" fillId="0" borderId="0" xfId="2" applyNumberFormat="1" applyAlignment="1"/>
    <xf numFmtId="177" fontId="2" fillId="0" borderId="46" xfId="2" applyFont="1" applyBorder="1"/>
    <xf numFmtId="176" fontId="2" fillId="0" borderId="0" xfId="2" applyNumberFormat="1" applyAlignment="1"/>
    <xf numFmtId="2" fontId="2" fillId="0" borderId="0" xfId="2" applyNumberFormat="1" applyFont="1" applyBorder="1" applyAlignment="1">
      <alignment horizontal="right" vertical="top"/>
    </xf>
    <xf numFmtId="177" fontId="2" fillId="0" borderId="46" xfId="2" applyFont="1" applyBorder="1" applyAlignment="1">
      <alignment horizontal="right" vertical="top" wrapText="1"/>
    </xf>
    <xf numFmtId="176" fontId="2" fillId="0" borderId="0" xfId="2" applyNumberFormat="1" applyFont="1" applyBorder="1" applyAlignment="1">
      <alignment horizontal="right" vertical="top"/>
    </xf>
    <xf numFmtId="2" fontId="16" fillId="0" borderId="0" xfId="2" applyNumberFormat="1" applyFont="1" applyBorder="1" applyAlignment="1">
      <alignment horizontal="right" vertical="top"/>
    </xf>
    <xf numFmtId="177" fontId="2" fillId="0" borderId="0" xfId="2" applyFont="1" applyBorder="1" applyAlignment="1">
      <alignment horizontal="right" vertical="top" wrapText="1"/>
    </xf>
    <xf numFmtId="49" fontId="0" fillId="0" borderId="46" xfId="0" applyNumberFormat="1" applyBorder="1" applyAlignment="1">
      <alignment horizontal="center"/>
    </xf>
    <xf numFmtId="177" fontId="2" fillId="0" borderId="0" xfId="2" applyFont="1" applyBorder="1"/>
    <xf numFmtId="0" fontId="0" fillId="0" borderId="33" xfId="0" applyBorder="1" applyAlignment="1">
      <alignment horizontal="center"/>
    </xf>
    <xf numFmtId="0" fontId="0" fillId="0" borderId="35" xfId="0" applyBorder="1"/>
    <xf numFmtId="0" fontId="0" fillId="0" borderId="27" xfId="0" applyBorder="1" applyAlignment="1">
      <alignment horizontal="center"/>
    </xf>
    <xf numFmtId="0" fontId="4" fillId="0" borderId="35" xfId="0" applyFont="1" applyBorder="1" applyAlignment="1">
      <alignment horizontal="center"/>
    </xf>
    <xf numFmtId="177" fontId="2" fillId="0" borderId="41" xfId="2" applyFont="1" applyBorder="1" applyAlignment="1"/>
    <xf numFmtId="196" fontId="2" fillId="0" borderId="46" xfId="0" applyNumberFormat="1" applyFont="1" applyBorder="1"/>
    <xf numFmtId="176" fontId="2" fillId="0" borderId="46" xfId="2" applyNumberFormat="1" applyBorder="1" applyAlignment="1">
      <alignment horizontal="center"/>
    </xf>
    <xf numFmtId="196" fontId="0" fillId="0" borderId="0" xfId="0" applyNumberFormat="1" applyBorder="1"/>
    <xf numFmtId="177" fontId="4" fillId="0" borderId="41" xfId="2" applyFont="1" applyBorder="1" applyAlignment="1">
      <alignment horizontal="center"/>
    </xf>
    <xf numFmtId="49" fontId="0" fillId="0" borderId="29" xfId="0" applyNumberFormat="1" applyBorder="1" applyAlignment="1">
      <alignment horizontal="center"/>
    </xf>
    <xf numFmtId="196" fontId="0" fillId="0" borderId="29" xfId="0" applyNumberFormat="1" applyBorder="1"/>
    <xf numFmtId="0" fontId="0" fillId="0" borderId="33" xfId="0" applyBorder="1"/>
    <xf numFmtId="0" fontId="0" fillId="0" borderId="41" xfId="0" applyBorder="1"/>
    <xf numFmtId="177" fontId="2" fillId="0" borderId="41" xfId="2" applyFont="1" applyFill="1" applyBorder="1" applyAlignment="1">
      <alignment horizontal="center"/>
    </xf>
    <xf numFmtId="180" fontId="2" fillId="0" borderId="0" xfId="0" applyNumberFormat="1" applyFont="1" applyBorder="1"/>
    <xf numFmtId="200" fontId="2" fillId="0" borderId="0" xfId="0" applyNumberFormat="1" applyFont="1" applyBorder="1"/>
    <xf numFmtId="2" fontId="2" fillId="0" borderId="41" xfId="2" applyNumberFormat="1" applyFont="1" applyFill="1" applyBorder="1" applyAlignment="1">
      <alignment horizontal="center"/>
    </xf>
    <xf numFmtId="193" fontId="2" fillId="0" borderId="46" xfId="2" applyNumberFormat="1" applyBorder="1" applyAlignment="1">
      <alignment horizontal="right"/>
    </xf>
    <xf numFmtId="195" fontId="2" fillId="0" borderId="46" xfId="2" applyNumberFormat="1" applyBorder="1" applyAlignment="1">
      <alignment horizontal="right"/>
    </xf>
    <xf numFmtId="198" fontId="2" fillId="0" borderId="0" xfId="0" applyNumberFormat="1" applyFont="1" applyBorder="1"/>
    <xf numFmtId="193" fontId="2" fillId="0" borderId="0" xfId="0" applyNumberFormat="1" applyFont="1" applyBorder="1"/>
    <xf numFmtId="177" fontId="2" fillId="0" borderId="0" xfId="2" applyFont="1" applyBorder="1" applyAlignment="1">
      <alignment horizontal="right" vertical="top"/>
    </xf>
    <xf numFmtId="193" fontId="2" fillId="0" borderId="34" xfId="2" applyNumberFormat="1" applyFont="1" applyBorder="1" applyAlignment="1"/>
    <xf numFmtId="0" fontId="2" fillId="0" borderId="46" xfId="0" applyFont="1" applyBorder="1" applyAlignment="1">
      <alignment horizontal="right" vertical="top" wrapText="1"/>
    </xf>
    <xf numFmtId="177" fontId="16" fillId="0" borderId="34" xfId="2" applyFont="1" applyBorder="1" applyAlignment="1">
      <alignment horizontal="right" vertical="top"/>
    </xf>
    <xf numFmtId="198" fontId="2" fillId="0" borderId="46" xfId="0" applyNumberFormat="1" applyFont="1" applyBorder="1" applyAlignment="1">
      <alignment horizontal="right" vertical="top" wrapText="1"/>
    </xf>
    <xf numFmtId="193" fontId="2" fillId="0" borderId="34" xfId="2" applyNumberFormat="1" applyFont="1" applyBorder="1" applyAlignment="1">
      <alignment horizontal="right" vertical="top"/>
    </xf>
    <xf numFmtId="2" fontId="2" fillId="0" borderId="34" xfId="2" applyNumberFormat="1" applyFont="1" applyBorder="1" applyAlignment="1">
      <alignment horizontal="right" vertical="top"/>
    </xf>
    <xf numFmtId="0" fontId="0" fillId="0" borderId="34" xfId="0" applyBorder="1" applyAlignment="1"/>
    <xf numFmtId="0" fontId="2" fillId="0" borderId="35" xfId="0" applyFont="1" applyBorder="1" applyAlignment="1"/>
    <xf numFmtId="202" fontId="2" fillId="0" borderId="46" xfId="0" applyNumberFormat="1" applyFont="1" applyBorder="1" applyAlignment="1">
      <alignment horizontal="right" vertical="top" wrapText="1"/>
    </xf>
    <xf numFmtId="2" fontId="2" fillId="0" borderId="46" xfId="2" applyNumberFormat="1" applyFont="1" applyBorder="1" applyAlignment="1">
      <alignment horizontal="right"/>
    </xf>
    <xf numFmtId="176" fontId="2" fillId="0" borderId="46" xfId="2" applyNumberFormat="1" applyFont="1" applyBorder="1" applyAlignment="1">
      <alignment horizontal="center"/>
    </xf>
    <xf numFmtId="196" fontId="0" fillId="0" borderId="41" xfId="0" applyNumberFormat="1" applyBorder="1"/>
    <xf numFmtId="0" fontId="0" fillId="0" borderId="0" xfId="0" applyProtection="1">
      <protection locked="0"/>
    </xf>
    <xf numFmtId="0" fontId="17" fillId="0" borderId="24" xfId="0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18" fillId="0" borderId="25" xfId="0" applyFont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3" fillId="0" borderId="15" xfId="0" applyFont="1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28" xfId="0" applyFont="1" applyBorder="1" applyAlignment="1" applyProtection="1">
      <alignment vertical="center"/>
      <protection locked="0"/>
    </xf>
    <xf numFmtId="186" fontId="13" fillId="0" borderId="38" xfId="0" applyNumberFormat="1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right" vertical="center"/>
      <protection locked="0"/>
    </xf>
    <xf numFmtId="0" fontId="13" fillId="0" borderId="27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0" xfId="0" applyFont="1"/>
    <xf numFmtId="0" fontId="13" fillId="0" borderId="46" xfId="0" applyFont="1" applyBorder="1" applyAlignment="1">
      <alignment horizontal="center"/>
    </xf>
    <xf numFmtId="176" fontId="13" fillId="0" borderId="21" xfId="2" applyNumberFormat="1" applyFont="1" applyBorder="1"/>
    <xf numFmtId="0" fontId="19" fillId="0" borderId="0" xfId="0" applyFont="1"/>
    <xf numFmtId="177" fontId="13" fillId="0" borderId="35" xfId="2" applyFont="1" applyBorder="1"/>
    <xf numFmtId="0" fontId="13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77" fontId="13" fillId="0" borderId="0" xfId="2" applyFont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177" fontId="13" fillId="0" borderId="35" xfId="2" applyFont="1" applyBorder="1" applyAlignment="1">
      <alignment horizontal="center"/>
    </xf>
    <xf numFmtId="177" fontId="13" fillId="0" borderId="35" xfId="2" applyFont="1" applyBorder="1" applyAlignment="1"/>
    <xf numFmtId="0" fontId="20" fillId="0" borderId="0" xfId="0" applyFont="1" applyAlignment="1">
      <alignment horizontal="left"/>
    </xf>
    <xf numFmtId="177" fontId="13" fillId="0" borderId="0" xfId="0" applyNumberFormat="1" applyFont="1" applyAlignment="1">
      <alignment horizontal="left"/>
    </xf>
    <xf numFmtId="177" fontId="20" fillId="0" borderId="35" xfId="2" applyFont="1" applyBorder="1" applyAlignment="1"/>
    <xf numFmtId="177" fontId="4" fillId="0" borderId="0" xfId="2" applyFont="1" applyAlignment="1">
      <alignment horizontal="right"/>
    </xf>
    <xf numFmtId="4" fontId="4" fillId="0" borderId="0" xfId="0" applyNumberFormat="1" applyFont="1" applyAlignment="1">
      <alignment horizontal="center"/>
    </xf>
    <xf numFmtId="0" fontId="2" fillId="0" borderId="0" xfId="0" applyFont="1" applyBorder="1"/>
    <xf numFmtId="10" fontId="13" fillId="0" borderId="0" xfId="0" applyNumberFormat="1" applyFont="1" applyAlignment="1">
      <alignment horizontal="left"/>
    </xf>
    <xf numFmtId="0" fontId="13" fillId="0" borderId="28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29" xfId="0" applyFont="1" applyBorder="1"/>
    <xf numFmtId="0" fontId="13" fillId="0" borderId="50" xfId="0" applyFont="1" applyBorder="1" applyAlignment="1">
      <alignment horizontal="center"/>
    </xf>
    <xf numFmtId="176" fontId="13" fillId="0" borderId="37" xfId="0" applyNumberFormat="1" applyFont="1" applyBorder="1"/>
    <xf numFmtId="0" fontId="13" fillId="0" borderId="0" xfId="0" applyFont="1" applyBorder="1" applyAlignment="1">
      <alignment horizontal="center"/>
    </xf>
    <xf numFmtId="176" fontId="13" fillId="0" borderId="0" xfId="0" applyNumberFormat="1" applyFont="1" applyBorder="1"/>
    <xf numFmtId="0" fontId="18" fillId="0" borderId="24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54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55" xfId="0" applyFont="1" applyBorder="1" applyAlignment="1">
      <alignment vertical="center"/>
    </xf>
    <xf numFmtId="176" fontId="13" fillId="0" borderId="54" xfId="0" applyNumberFormat="1" applyFont="1" applyBorder="1" applyAlignment="1">
      <alignment vertical="center"/>
    </xf>
    <xf numFmtId="0" fontId="13" fillId="0" borderId="37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0" fontId="13" fillId="0" borderId="38" xfId="0" applyFont="1" applyBorder="1" applyAlignment="1">
      <alignment horizontal="left"/>
    </xf>
    <xf numFmtId="176" fontId="13" fillId="0" borderId="38" xfId="0" applyNumberFormat="1" applyFont="1" applyBorder="1"/>
    <xf numFmtId="0" fontId="0" fillId="0" borderId="0" xfId="0" applyBorder="1" applyProtection="1">
      <protection locked="0"/>
    </xf>
    <xf numFmtId="0" fontId="18" fillId="0" borderId="55" xfId="0" applyFont="1" applyBorder="1" applyAlignment="1">
      <alignment horizontal="left" vertical="center"/>
    </xf>
    <xf numFmtId="0" fontId="0" fillId="0" borderId="56" xfId="0" applyBorder="1" applyAlignment="1" applyProtection="1">
      <alignment vertical="center"/>
      <protection locked="0"/>
    </xf>
    <xf numFmtId="0" fontId="13" fillId="0" borderId="57" xfId="0" applyFont="1" applyBorder="1" applyAlignment="1" applyProtection="1">
      <alignment vertical="center"/>
      <protection locked="0"/>
    </xf>
    <xf numFmtId="0" fontId="13" fillId="0" borderId="58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35" xfId="0" applyBorder="1" applyAlignment="1" applyProtection="1">
      <alignment horizontal="left"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183" fontId="13" fillId="0" borderId="37" xfId="0" applyNumberFormat="1" applyFont="1" applyBorder="1" applyAlignment="1" applyProtection="1">
      <alignment horizontal="center" vertical="center"/>
      <protection locked="0"/>
    </xf>
    <xf numFmtId="0" fontId="13" fillId="0" borderId="48" xfId="0" applyFont="1" applyBorder="1" applyAlignment="1" applyProtection="1">
      <alignment vertical="center"/>
      <protection locked="0"/>
    </xf>
    <xf numFmtId="0" fontId="0" fillId="0" borderId="31" xfId="0" applyBorder="1" applyAlignment="1">
      <alignment horizontal="right" vertical="center"/>
    </xf>
    <xf numFmtId="0" fontId="13" fillId="0" borderId="16" xfId="0" applyFont="1" applyBorder="1"/>
    <xf numFmtId="177" fontId="13" fillId="0" borderId="16" xfId="2" applyFont="1" applyBorder="1" applyAlignment="1">
      <alignment horizontal="center"/>
    </xf>
    <xf numFmtId="0" fontId="13" fillId="0" borderId="47" xfId="0" applyFont="1" applyBorder="1"/>
    <xf numFmtId="177" fontId="13" fillId="0" borderId="0" xfId="2" applyFont="1" applyBorder="1" applyAlignment="1">
      <alignment horizontal="center"/>
    </xf>
    <xf numFmtId="0" fontId="20" fillId="0" borderId="0" xfId="0" applyFont="1" applyBorder="1"/>
    <xf numFmtId="177" fontId="20" fillId="0" borderId="0" xfId="2" applyFont="1" applyBorder="1" applyAlignment="1">
      <alignment horizontal="center"/>
    </xf>
    <xf numFmtId="177" fontId="20" fillId="0" borderId="0" xfId="2" applyFont="1" applyAlignment="1">
      <alignment horizontal="center"/>
    </xf>
    <xf numFmtId="191" fontId="20" fillId="0" borderId="0" xfId="2" applyNumberFormat="1" applyFont="1" applyAlignment="1">
      <alignment horizontal="center"/>
    </xf>
    <xf numFmtId="177" fontId="13" fillId="0" borderId="29" xfId="2" applyFont="1" applyBorder="1" applyAlignment="1">
      <alignment horizontal="center"/>
    </xf>
    <xf numFmtId="0" fontId="13" fillId="0" borderId="48" xfId="0" applyFont="1" applyBorder="1"/>
    <xf numFmtId="177" fontId="13" fillId="0" borderId="25" xfId="2" applyFont="1" applyBorder="1" applyAlignment="1">
      <alignment vertical="center"/>
    </xf>
    <xf numFmtId="0" fontId="13" fillId="0" borderId="25" xfId="0" applyFont="1" applyBorder="1"/>
    <xf numFmtId="177" fontId="13" fillId="0" borderId="25" xfId="2" applyFont="1" applyBorder="1" applyAlignment="1">
      <alignment horizontal="center"/>
    </xf>
    <xf numFmtId="0" fontId="13" fillId="0" borderId="56" xfId="0" applyFont="1" applyBorder="1"/>
    <xf numFmtId="0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94" fontId="0" fillId="0" borderId="0" xfId="0" applyNumberFormat="1" applyAlignment="1">
      <alignment horizontal="center" vertical="center"/>
    </xf>
    <xf numFmtId="0" fontId="0" fillId="6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7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188" fontId="0" fillId="0" borderId="17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vertical="center" wrapText="1"/>
    </xf>
    <xf numFmtId="188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59" xfId="0" applyNumberFormat="1" applyBorder="1" applyAlignment="1">
      <alignment horizontal="center" vertical="center"/>
    </xf>
    <xf numFmtId="3" fontId="0" fillId="0" borderId="60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61" xfId="0" applyNumberFormat="1" applyBorder="1" applyAlignment="1">
      <alignment horizontal="center" vertical="center"/>
    </xf>
    <xf numFmtId="3" fontId="0" fillId="0" borderId="62" xfId="0" applyNumberFormat="1" applyBorder="1" applyAlignment="1">
      <alignment horizontal="center" vertical="center"/>
    </xf>
    <xf numFmtId="4" fontId="0" fillId="0" borderId="63" xfId="0" applyNumberFormat="1" applyBorder="1" applyAlignment="1">
      <alignment horizontal="center" vertical="center"/>
    </xf>
    <xf numFmtId="4" fontId="0" fillId="0" borderId="6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21" fillId="0" borderId="30" xfId="0" applyFont="1" applyBorder="1" applyAlignment="1" applyProtection="1">
      <alignment horizontal="center"/>
      <protection locked="0"/>
    </xf>
    <xf numFmtId="0" fontId="21" fillId="0" borderId="43" xfId="0" applyFont="1" applyBorder="1" applyAlignment="1" applyProtection="1">
      <alignment horizontal="center"/>
      <protection locked="0"/>
    </xf>
    <xf numFmtId="0" fontId="6" fillId="0" borderId="65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178" fontId="6" fillId="0" borderId="18" xfId="10" applyNumberFormat="1" applyFont="1" applyBorder="1" applyAlignment="1" applyProtection="1">
      <alignment vertical="center"/>
      <protection locked="0"/>
    </xf>
    <xf numFmtId="17" fontId="6" fillId="0" borderId="17" xfId="0" applyNumberFormat="1" applyFont="1" applyBorder="1" applyAlignment="1" applyProtection="1">
      <alignment horizontal="center" vertical="center"/>
      <protection locked="0"/>
    </xf>
    <xf numFmtId="49" fontId="6" fillId="0" borderId="60" xfId="0" applyNumberFormat="1" applyFont="1" applyBorder="1" applyAlignment="1" applyProtection="1">
      <alignment horizontal="center" vertical="center" wrapText="1"/>
      <protection locked="0"/>
    </xf>
    <xf numFmtId="49" fontId="6" fillId="0" borderId="17" xfId="0" applyNumberFormat="1" applyFont="1" applyBorder="1" applyAlignment="1" applyProtection="1">
      <alignment horizontal="center" vertical="center" wrapText="1"/>
      <protection locked="0"/>
    </xf>
    <xf numFmtId="2" fontId="6" fillId="0" borderId="17" xfId="0" applyNumberFormat="1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0" xfId="0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/>
    </xf>
    <xf numFmtId="10" fontId="6" fillId="0" borderId="17" xfId="5" applyNumberFormat="1" applyFont="1" applyBorder="1" applyAlignment="1">
      <alignment horizontal="center"/>
    </xf>
    <xf numFmtId="10" fontId="6" fillId="0" borderId="17" xfId="5" applyNumberFormat="1" applyFont="1" applyBorder="1" applyAlignment="1" applyProtection="1">
      <alignment horizontal="center"/>
      <protection locked="0"/>
    </xf>
    <xf numFmtId="178" fontId="6" fillId="0" borderId="17" xfId="10" applyNumberFormat="1" applyFont="1" applyBorder="1" applyAlignment="1" applyProtection="1">
      <alignment horizontal="center"/>
      <protection locked="0"/>
    </xf>
    <xf numFmtId="178" fontId="6" fillId="0" borderId="17" xfId="10" applyNumberFormat="1" applyFont="1" applyBorder="1" applyAlignment="1">
      <alignment horizontal="center"/>
    </xf>
    <xf numFmtId="0" fontId="6" fillId="0" borderId="66" xfId="0" applyFont="1" applyBorder="1" applyAlignment="1" applyProtection="1">
      <alignment horizontal="center" vertical="center"/>
      <protection locked="0"/>
    </xf>
    <xf numFmtId="0" fontId="6" fillId="0" borderId="67" xfId="0" applyFont="1" applyBorder="1" applyAlignment="1" applyProtection="1">
      <alignment horizontal="center" vertical="center"/>
      <protection locked="0"/>
    </xf>
    <xf numFmtId="2" fontId="6" fillId="0" borderId="22" xfId="0" applyNumberFormat="1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9" fontId="6" fillId="0" borderId="17" xfId="5" applyFont="1" applyBorder="1" applyAlignment="1" applyProtection="1">
      <alignment horizontal="center"/>
      <protection locked="0"/>
    </xf>
    <xf numFmtId="0" fontId="6" fillId="0" borderId="17" xfId="10" applyFont="1" applyBorder="1" applyAlignment="1">
      <alignment horizontal="center"/>
    </xf>
    <xf numFmtId="10" fontId="6" fillId="0" borderId="17" xfId="10" applyNumberFormat="1" applyFont="1" applyBorder="1" applyAlignment="1">
      <alignment horizontal="center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/>
    </xf>
    <xf numFmtId="178" fontId="6" fillId="0" borderId="63" xfId="10" applyNumberFormat="1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2" fillId="8" borderId="27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horizontal="center" vertical="center"/>
    </xf>
    <xf numFmtId="0" fontId="22" fillId="8" borderId="29" xfId="0" applyFont="1" applyFill="1" applyBorder="1" applyAlignment="1">
      <alignment horizontal="center" vertical="center"/>
    </xf>
    <xf numFmtId="0" fontId="21" fillId="0" borderId="59" xfId="0" applyFont="1" applyBorder="1" applyAlignment="1" applyProtection="1">
      <alignment horizontal="center"/>
      <protection locked="0"/>
    </xf>
    <xf numFmtId="17" fontId="6" fillId="0" borderId="61" xfId="0" applyNumberFormat="1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>
      <alignment horizontal="center" vertical="center" wrapText="1"/>
    </xf>
    <xf numFmtId="10" fontId="6" fillId="0" borderId="61" xfId="5" applyNumberFormat="1" applyFont="1" applyBorder="1" applyAlignment="1" applyProtection="1">
      <alignment horizontal="center"/>
      <protection locked="0"/>
    </xf>
    <xf numFmtId="197" fontId="6" fillId="0" borderId="0" xfId="0" applyNumberFormat="1" applyFont="1"/>
    <xf numFmtId="10" fontId="6" fillId="0" borderId="0" xfId="0" applyNumberFormat="1" applyFont="1"/>
    <xf numFmtId="178" fontId="6" fillId="0" borderId="61" xfId="10" applyNumberFormat="1" applyFont="1" applyBorder="1" applyAlignment="1">
      <alignment horizontal="center"/>
    </xf>
    <xf numFmtId="178" fontId="6" fillId="0" borderId="0" xfId="0" applyNumberFormat="1" applyFont="1"/>
    <xf numFmtId="9" fontId="6" fillId="0" borderId="0" xfId="0" applyNumberFormat="1" applyFont="1"/>
    <xf numFmtId="10" fontId="6" fillId="0" borderId="61" xfId="10" applyNumberFormat="1" applyFont="1" applyBorder="1" applyAlignment="1">
      <alignment horizontal="center"/>
    </xf>
    <xf numFmtId="10" fontId="6" fillId="0" borderId="61" xfId="5" applyNumberFormat="1" applyFont="1" applyBorder="1" applyAlignment="1">
      <alignment horizontal="center"/>
    </xf>
    <xf numFmtId="178" fontId="6" fillId="0" borderId="64" xfId="10" applyNumberFormat="1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22" fillId="8" borderId="47" xfId="0" applyFont="1" applyFill="1" applyBorder="1" applyAlignment="1">
      <alignment horizontal="center" vertical="center"/>
    </xf>
    <xf numFmtId="0" fontId="22" fillId="8" borderId="48" xfId="0" applyFont="1" applyFill="1" applyBorder="1" applyAlignment="1">
      <alignment horizontal="center" vertical="center"/>
    </xf>
    <xf numFmtId="0" fontId="2" fillId="0" borderId="68" xfId="15" applyBorder="1"/>
    <xf numFmtId="0" fontId="2" fillId="0" borderId="69" xfId="15" applyBorder="1"/>
    <xf numFmtId="0" fontId="2" fillId="0" borderId="70" xfId="15" applyBorder="1"/>
    <xf numFmtId="0" fontId="3" fillId="0" borderId="0" xfId="15" applyFont="1" applyBorder="1" applyAlignment="1">
      <alignment horizontal="center"/>
    </xf>
    <xf numFmtId="0" fontId="14" fillId="0" borderId="0" xfId="15" applyFont="1" applyBorder="1" applyAlignment="1">
      <alignment horizontal="center" wrapText="1"/>
    </xf>
    <xf numFmtId="0" fontId="14" fillId="0" borderId="0" xfId="15" applyFont="1" applyBorder="1" applyAlignment="1">
      <alignment horizontal="center"/>
    </xf>
    <xf numFmtId="0" fontId="2" fillId="0" borderId="71" xfId="15" applyBorder="1"/>
    <xf numFmtId="0" fontId="2" fillId="0" borderId="72" xfId="15" applyBorder="1"/>
    <xf numFmtId="0" fontId="23" fillId="0" borderId="23" xfId="15" applyFont="1" applyBorder="1" applyAlignment="1">
      <alignment horizontal="center" vertical="center"/>
    </xf>
    <xf numFmtId="0" fontId="4" fillId="5" borderId="17" xfId="15" applyFont="1" applyFill="1" applyBorder="1" applyAlignment="1">
      <alignment horizontal="center" vertical="center"/>
    </xf>
    <xf numFmtId="0" fontId="4" fillId="5" borderId="17" xfId="15" applyFont="1" applyFill="1" applyBorder="1" applyAlignment="1">
      <alignment horizontal="center" vertical="center" wrapText="1"/>
    </xf>
    <xf numFmtId="0" fontId="4" fillId="5" borderId="17" xfId="15" applyFont="1" applyFill="1" applyBorder="1" applyAlignment="1">
      <alignment horizontal="left" vertical="center"/>
    </xf>
    <xf numFmtId="0" fontId="4" fillId="5" borderId="17" xfId="15" applyFont="1" applyFill="1" applyBorder="1" applyAlignment="1">
      <alignment vertical="center"/>
    </xf>
    <xf numFmtId="2" fontId="24" fillId="9" borderId="17" xfId="15" applyNumberFormat="1" applyFont="1" applyFill="1" applyBorder="1" applyAlignment="1">
      <alignment horizontal="left" vertical="center"/>
    </xf>
    <xf numFmtId="0" fontId="24" fillId="9" borderId="17" xfId="15" applyFont="1" applyFill="1" applyBorder="1" applyAlignment="1">
      <alignment horizontal="left" vertical="center"/>
    </xf>
    <xf numFmtId="0" fontId="25" fillId="10" borderId="17" xfId="15" applyFont="1" applyFill="1" applyBorder="1" applyAlignment="1">
      <alignment vertical="center"/>
    </xf>
    <xf numFmtId="49" fontId="25" fillId="10" borderId="17" xfId="15" applyNumberFormat="1" applyFont="1" applyFill="1" applyBorder="1" applyAlignment="1">
      <alignment vertical="center"/>
    </xf>
    <xf numFmtId="2" fontId="26" fillId="10" borderId="17" xfId="15" applyNumberFormat="1" applyFont="1" applyFill="1" applyBorder="1" applyAlignment="1">
      <alignment horizontal="left" vertical="center" wrapText="1"/>
    </xf>
    <xf numFmtId="0" fontId="26" fillId="10" borderId="17" xfId="15" applyNumberFormat="1" applyFont="1" applyFill="1" applyBorder="1" applyAlignment="1">
      <alignment horizontal="left" vertical="center" wrapText="1"/>
    </xf>
    <xf numFmtId="0" fontId="26" fillId="10" borderId="17" xfId="15" applyFont="1" applyFill="1" applyBorder="1" applyAlignment="1">
      <alignment vertical="center"/>
    </xf>
    <xf numFmtId="0" fontId="25" fillId="0" borderId="17" xfId="15" applyFont="1" applyFill="1" applyBorder="1" applyAlignment="1">
      <alignment horizontal="center" vertical="center"/>
    </xf>
    <xf numFmtId="0" fontId="25" fillId="0" borderId="17" xfId="15" applyFont="1" applyBorder="1" applyAlignment="1">
      <alignment horizontal="center" vertical="center"/>
    </xf>
    <xf numFmtId="0" fontId="25" fillId="0" borderId="17" xfId="15" applyFont="1" applyBorder="1" applyAlignment="1">
      <alignment horizontal="center" vertical="center" wrapText="1"/>
    </xf>
    <xf numFmtId="2" fontId="26" fillId="5" borderId="17" xfId="15" applyNumberFormat="1" applyFont="1" applyFill="1" applyBorder="1" applyAlignment="1">
      <alignment horizontal="left" vertical="center"/>
    </xf>
    <xf numFmtId="2" fontId="26" fillId="5" borderId="17" xfId="15" applyNumberFormat="1" applyFont="1" applyFill="1" applyBorder="1" applyAlignment="1">
      <alignment horizontal="center" vertical="center"/>
    </xf>
    <xf numFmtId="4" fontId="26" fillId="0" borderId="17" xfId="15" applyNumberFormat="1" applyFont="1" applyBorder="1" applyAlignment="1">
      <alignment horizontal="center" vertical="center"/>
    </xf>
    <xf numFmtId="4" fontId="25" fillId="0" borderId="17" xfId="15" applyNumberFormat="1" applyFont="1" applyBorder="1" applyAlignment="1">
      <alignment horizontal="center" vertical="center"/>
    </xf>
    <xf numFmtId="4" fontId="25" fillId="5" borderId="17" xfId="15" applyNumberFormat="1" applyFont="1" applyFill="1" applyBorder="1" applyAlignment="1">
      <alignment horizontal="center" vertical="center"/>
    </xf>
    <xf numFmtId="2" fontId="26" fillId="10" borderId="17" xfId="15" applyNumberFormat="1" applyFont="1" applyFill="1" applyBorder="1" applyAlignment="1">
      <alignment horizontal="justify" vertical="center" wrapText="1"/>
    </xf>
    <xf numFmtId="0" fontId="26" fillId="10" borderId="17" xfId="15" applyNumberFormat="1" applyFont="1" applyFill="1" applyBorder="1" applyAlignment="1">
      <alignment horizontal="justify" vertical="center" wrapText="1"/>
    </xf>
    <xf numFmtId="0" fontId="26" fillId="10" borderId="17" xfId="15" applyFont="1" applyFill="1" applyBorder="1" applyAlignment="1">
      <alignment horizontal="left" vertical="center"/>
    </xf>
    <xf numFmtId="4" fontId="26" fillId="5" borderId="17" xfId="15" applyNumberFormat="1" applyFont="1" applyFill="1" applyBorder="1" applyAlignment="1">
      <alignment horizontal="center" vertical="center"/>
    </xf>
    <xf numFmtId="0" fontId="25" fillId="5" borderId="17" xfId="15" applyFont="1" applyFill="1" applyBorder="1" applyAlignment="1">
      <alignment vertical="center"/>
    </xf>
    <xf numFmtId="0" fontId="26" fillId="5" borderId="17" xfId="15" applyNumberFormat="1" applyFont="1" applyFill="1" applyBorder="1" applyAlignment="1">
      <alignment horizontal="left" vertical="center"/>
    </xf>
    <xf numFmtId="0" fontId="25" fillId="5" borderId="17" xfId="15" applyFont="1" applyFill="1" applyBorder="1" applyAlignment="1">
      <alignment horizontal="center" vertical="center"/>
    </xf>
    <xf numFmtId="0" fontId="25" fillId="5" borderId="17" xfId="15" applyFont="1" applyFill="1" applyBorder="1" applyAlignment="1">
      <alignment horizontal="center" vertical="center" wrapText="1"/>
    </xf>
    <xf numFmtId="4" fontId="26" fillId="5" borderId="17" xfId="15" applyNumberFormat="1" applyFont="1" applyFill="1" applyBorder="1" applyAlignment="1">
      <alignment vertical="center"/>
    </xf>
    <xf numFmtId="0" fontId="26" fillId="0" borderId="17" xfId="15" applyFont="1" applyBorder="1" applyAlignment="1">
      <alignment horizontal="right" vertical="center"/>
    </xf>
    <xf numFmtId="0" fontId="2" fillId="0" borderId="17" xfId="15" applyBorder="1"/>
    <xf numFmtId="4" fontId="26" fillId="5" borderId="17" xfId="15" applyNumberFormat="1" applyFont="1" applyFill="1" applyBorder="1" applyAlignment="1">
      <alignment vertical="top"/>
    </xf>
    <xf numFmtId="0" fontId="2" fillId="0" borderId="73" xfId="15" applyBorder="1"/>
    <xf numFmtId="0" fontId="3" fillId="0" borderId="74" xfId="15" applyFont="1" applyBorder="1" applyAlignment="1">
      <alignment horizontal="center"/>
    </xf>
    <xf numFmtId="0" fontId="14" fillId="0" borderId="74" xfId="15" applyFont="1" applyBorder="1" applyAlignment="1">
      <alignment horizontal="center" wrapText="1"/>
    </xf>
    <xf numFmtId="0" fontId="14" fillId="0" borderId="74" xfId="15" applyFont="1" applyBorder="1" applyAlignment="1">
      <alignment horizontal="center"/>
    </xf>
    <xf numFmtId="0" fontId="2" fillId="0" borderId="75" xfId="15" applyBorder="1"/>
    <xf numFmtId="2" fontId="2" fillId="5" borderId="17" xfId="15" applyNumberFormat="1" applyFont="1" applyFill="1" applyBorder="1" applyAlignment="1">
      <alignment horizontal="center" vertical="center"/>
    </xf>
    <xf numFmtId="0" fontId="2" fillId="0" borderId="76" xfId="15" applyBorder="1"/>
    <xf numFmtId="2" fontId="26" fillId="0" borderId="17" xfId="15" applyNumberFormat="1" applyFont="1" applyBorder="1" applyAlignment="1">
      <alignment horizontal="center" vertical="center"/>
    </xf>
    <xf numFmtId="2" fontId="25" fillId="11" borderId="17" xfId="15" applyNumberFormat="1" applyFont="1" applyFill="1" applyBorder="1" applyAlignment="1">
      <alignment horizontal="center" vertical="center"/>
    </xf>
    <xf numFmtId="2" fontId="26" fillId="5" borderId="17" xfId="15" applyNumberFormat="1" applyFont="1" applyFill="1" applyBorder="1" applyAlignment="1">
      <alignment horizontal="left" vertical="center" wrapText="1"/>
    </xf>
    <xf numFmtId="187" fontId="26" fillId="0" borderId="17" xfId="15" applyNumberFormat="1" applyFont="1" applyBorder="1" applyAlignment="1">
      <alignment horizontal="center" vertical="center"/>
    </xf>
    <xf numFmtId="190" fontId="26" fillId="0" borderId="17" xfId="15" applyNumberFormat="1" applyFont="1" applyBorder="1" applyAlignment="1">
      <alignment horizontal="center" vertical="center"/>
    </xf>
    <xf numFmtId="0" fontId="27" fillId="0" borderId="17" xfId="15" applyFont="1" applyFill="1" applyBorder="1" applyAlignment="1">
      <alignment horizontal="center" vertical="center"/>
    </xf>
    <xf numFmtId="0" fontId="26" fillId="10" borderId="17" xfId="15" applyNumberFormat="1" applyFont="1" applyFill="1" applyBorder="1" applyAlignment="1">
      <alignment horizontal="left" vertical="center"/>
    </xf>
    <xf numFmtId="0" fontId="26" fillId="10" borderId="17" xfId="15" applyFont="1" applyFill="1" applyBorder="1" applyAlignment="1">
      <alignment horizontal="left" vertical="center" wrapText="1"/>
    </xf>
    <xf numFmtId="2" fontId="26" fillId="10" borderId="21" xfId="15" applyNumberFormat="1" applyFont="1" applyFill="1" applyBorder="1" applyAlignment="1">
      <alignment horizontal="left" wrapText="1"/>
    </xf>
    <xf numFmtId="2" fontId="26" fillId="10" borderId="16" xfId="15" applyNumberFormat="1" applyFont="1" applyFill="1" applyBorder="1" applyAlignment="1">
      <alignment horizontal="left" wrapText="1"/>
    </xf>
    <xf numFmtId="2" fontId="26" fillId="10" borderId="57" xfId="15" applyNumberFormat="1" applyFont="1" applyFill="1" applyBorder="1" applyAlignment="1">
      <alignment horizontal="left" wrapText="1"/>
    </xf>
    <xf numFmtId="2" fontId="26" fillId="10" borderId="15" xfId="15" applyNumberFormat="1" applyFont="1" applyFill="1" applyBorder="1" applyAlignment="1">
      <alignment horizontal="left" wrapText="1"/>
    </xf>
    <xf numFmtId="0" fontId="28" fillId="5" borderId="17" xfId="15" applyFont="1" applyFill="1" applyBorder="1" applyAlignment="1">
      <alignment horizontal="center" vertical="center"/>
    </xf>
    <xf numFmtId="187" fontId="26" fillId="5" borderId="17" xfId="15" applyNumberFormat="1" applyFont="1" applyFill="1" applyBorder="1" applyAlignment="1">
      <alignment horizontal="center" vertical="center"/>
    </xf>
    <xf numFmtId="190" fontId="26" fillId="5" borderId="17" xfId="15" applyNumberFormat="1" applyFont="1" applyFill="1" applyBorder="1" applyAlignment="1">
      <alignment horizontal="center" vertical="center"/>
    </xf>
    <xf numFmtId="2" fontId="26" fillId="10" borderId="77" xfId="15" applyNumberFormat="1" applyFont="1" applyFill="1" applyBorder="1" applyAlignment="1">
      <alignment horizontal="left" wrapText="1"/>
    </xf>
    <xf numFmtId="2" fontId="26" fillId="10" borderId="78" xfId="15" applyNumberFormat="1" applyFont="1" applyFill="1" applyBorder="1" applyAlignment="1">
      <alignment horizontal="left" wrapText="1"/>
    </xf>
    <xf numFmtId="0" fontId="25" fillId="5" borderId="79" xfId="15" applyFont="1" applyFill="1" applyBorder="1" applyAlignment="1">
      <alignment horizontal="center" vertical="center"/>
    </xf>
    <xf numFmtId="4" fontId="25" fillId="5" borderId="22" xfId="15" applyNumberFormat="1" applyFont="1" applyFill="1" applyBorder="1" applyAlignment="1">
      <alignment horizontal="center" vertical="center"/>
    </xf>
    <xf numFmtId="4" fontId="25" fillId="5" borderId="79" xfId="15" applyNumberFormat="1" applyFont="1" applyFill="1" applyBorder="1" applyAlignment="1">
      <alignment horizontal="center" vertical="center"/>
    </xf>
    <xf numFmtId="0" fontId="2" fillId="0" borderId="80" xfId="15" applyBorder="1"/>
    <xf numFmtId="0" fontId="6" fillId="0" borderId="72" xfId="0" applyFont="1" applyBorder="1" applyAlignment="1" applyProtection="1">
      <alignment horizontal="center"/>
      <protection locked="0"/>
    </xf>
    <xf numFmtId="0" fontId="6" fillId="0" borderId="0" xfId="0" applyFont="1" applyBorder="1"/>
    <xf numFmtId="2" fontId="25" fillId="11" borderId="22" xfId="15" applyNumberFormat="1" applyFont="1" applyFill="1" applyBorder="1" applyAlignment="1">
      <alignment horizontal="center" vertical="center"/>
    </xf>
    <xf numFmtId="2" fontId="13" fillId="12" borderId="0" xfId="0" applyNumberFormat="1" applyFont="1" applyFill="1" applyAlignment="1">
      <alignment horizontal="center" vertical="center" wrapText="1"/>
    </xf>
    <xf numFmtId="2" fontId="13" fillId="13" borderId="0" xfId="0" applyNumberFormat="1" applyFont="1" applyFill="1" applyAlignment="1">
      <alignment horizontal="center" vertical="center" wrapText="1"/>
    </xf>
    <xf numFmtId="2" fontId="13" fillId="14" borderId="0" xfId="0" applyNumberFormat="1" applyFont="1" applyFill="1" applyAlignment="1">
      <alignment horizontal="center" vertical="center" wrapText="1"/>
    </xf>
    <xf numFmtId="2" fontId="20" fillId="12" borderId="0" xfId="0" applyNumberFormat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2" fontId="20" fillId="13" borderId="0" xfId="0" applyNumberFormat="1" applyFont="1" applyFill="1" applyAlignment="1">
      <alignment horizontal="center" vertical="center" wrapText="1"/>
    </xf>
    <xf numFmtId="2" fontId="13" fillId="15" borderId="0" xfId="0" applyNumberFormat="1" applyFont="1" applyFill="1" applyAlignment="1">
      <alignment horizontal="center" vertical="center" wrapText="1"/>
    </xf>
    <xf numFmtId="1" fontId="29" fillId="16" borderId="0" xfId="0" applyNumberFormat="1" applyFont="1" applyFill="1" applyAlignment="1">
      <alignment horizontal="center" vertical="center" wrapText="1"/>
    </xf>
    <xf numFmtId="0" fontId="13" fillId="16" borderId="0" xfId="0" applyNumberFormat="1" applyFont="1" applyFill="1" applyAlignment="1">
      <alignment horizontal="center" vertical="center" wrapText="1"/>
    </xf>
    <xf numFmtId="2" fontId="13" fillId="16" borderId="0" xfId="0" applyNumberFormat="1" applyFont="1" applyFill="1" applyAlignment="1">
      <alignment horizontal="left" vertical="center" wrapText="1"/>
    </xf>
    <xf numFmtId="2" fontId="13" fillId="16" borderId="0" xfId="0" applyNumberFormat="1" applyFont="1" applyFill="1" applyAlignment="1">
      <alignment horizontal="center" vertical="center" wrapText="1"/>
    </xf>
    <xf numFmtId="181" fontId="13" fillId="16" borderId="0" xfId="0" applyNumberFormat="1" applyFont="1" applyFill="1" applyAlignment="1">
      <alignment horizontal="center" vertical="center" wrapText="1"/>
    </xf>
    <xf numFmtId="1" fontId="29" fillId="5" borderId="0" xfId="0" applyNumberFormat="1" applyFont="1" applyFill="1" applyAlignment="1">
      <alignment horizontal="center" vertical="center" wrapText="1"/>
    </xf>
    <xf numFmtId="2" fontId="30" fillId="16" borderId="21" xfId="0" applyNumberFormat="1" applyFont="1" applyFill="1" applyBorder="1" applyAlignment="1">
      <alignment vertical="center" wrapText="1"/>
    </xf>
    <xf numFmtId="2" fontId="30" fillId="16" borderId="16" xfId="0" applyNumberFormat="1" applyFont="1" applyFill="1" applyBorder="1" applyAlignment="1">
      <alignment vertical="center" wrapText="1"/>
    </xf>
    <xf numFmtId="2" fontId="3" fillId="16" borderId="16" xfId="0" applyNumberFormat="1" applyFont="1" applyFill="1" applyBorder="1" applyAlignment="1">
      <alignment horizontal="left" vertical="center" wrapText="1"/>
    </xf>
    <xf numFmtId="0" fontId="14" fillId="0" borderId="35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31" fillId="16" borderId="35" xfId="0" applyNumberFormat="1" applyFont="1" applyFill="1" applyBorder="1" applyAlignment="1">
      <alignment vertical="center" wrapText="1"/>
    </xf>
    <xf numFmtId="0" fontId="31" fillId="16" borderId="0" xfId="0" applyNumberFormat="1" applyFont="1" applyFill="1" applyBorder="1" applyAlignment="1">
      <alignment vertical="center" wrapText="1"/>
    </xf>
    <xf numFmtId="0" fontId="14" fillId="16" borderId="15" xfId="0" applyNumberFormat="1" applyFont="1" applyFill="1" applyBorder="1" applyAlignment="1">
      <alignment horizontal="left" vertical="center" wrapText="1"/>
    </xf>
    <xf numFmtId="0" fontId="14" fillId="16" borderId="0" xfId="0" applyNumberFormat="1" applyFont="1" applyFill="1" applyBorder="1" applyAlignment="1">
      <alignment horizontal="left" vertical="center" wrapText="1"/>
    </xf>
    <xf numFmtId="0" fontId="32" fillId="16" borderId="18" xfId="0" applyNumberFormat="1" applyFont="1" applyFill="1" applyBorder="1" applyAlignment="1">
      <alignment horizontal="left" vertical="center" wrapText="1"/>
    </xf>
    <xf numFmtId="0" fontId="32" fillId="16" borderId="19" xfId="0" applyNumberFormat="1" applyFont="1" applyFill="1" applyBorder="1" applyAlignment="1">
      <alignment horizontal="left" vertical="center" wrapText="1"/>
    </xf>
    <xf numFmtId="0" fontId="31" fillId="16" borderId="19" xfId="0" applyNumberFormat="1" applyFont="1" applyFill="1" applyBorder="1" applyAlignment="1">
      <alignment horizontal="left" vertical="center" wrapText="1"/>
    </xf>
    <xf numFmtId="0" fontId="31" fillId="16" borderId="19" xfId="0" applyNumberFormat="1" applyFont="1" applyFill="1" applyBorder="1" applyAlignment="1">
      <alignment horizontal="center" vertical="center" wrapText="1"/>
    </xf>
    <xf numFmtId="0" fontId="32" fillId="16" borderId="23" xfId="0" applyNumberFormat="1" applyFont="1" applyFill="1" applyBorder="1" applyAlignment="1">
      <alignment horizontal="left" vertical="center" wrapText="1"/>
    </xf>
    <xf numFmtId="0" fontId="32" fillId="16" borderId="17" xfId="0" applyNumberFormat="1" applyFont="1" applyFill="1" applyBorder="1" applyAlignment="1">
      <alignment horizontal="left" vertical="center" wrapText="1"/>
    </xf>
    <xf numFmtId="0" fontId="32" fillId="16" borderId="22" xfId="0" applyNumberFormat="1" applyFont="1" applyFill="1" applyBorder="1" applyAlignment="1">
      <alignment horizontal="left" vertical="center" wrapText="1"/>
    </xf>
    <xf numFmtId="1" fontId="29" fillId="5" borderId="0" xfId="0" applyNumberFormat="1" applyFont="1" applyFill="1" applyBorder="1" applyAlignment="1">
      <alignment horizontal="center" vertical="center" wrapText="1"/>
    </xf>
    <xf numFmtId="0" fontId="20" fillId="16" borderId="18" xfId="0" applyNumberFormat="1" applyFont="1" applyFill="1" applyBorder="1" applyAlignment="1">
      <alignment horizontal="center" vertical="center" wrapText="1"/>
    </xf>
    <xf numFmtId="2" fontId="20" fillId="16" borderId="17" xfId="0" applyNumberFormat="1" applyFont="1" applyFill="1" applyBorder="1" applyAlignment="1">
      <alignment horizontal="center" vertical="center" wrapText="1"/>
    </xf>
    <xf numFmtId="2" fontId="20" fillId="16" borderId="20" xfId="0" applyNumberFormat="1" applyFont="1" applyFill="1" applyBorder="1" applyAlignment="1">
      <alignment horizontal="center" vertical="center" wrapText="1"/>
    </xf>
    <xf numFmtId="2" fontId="20" fillId="16" borderId="23" xfId="0" applyNumberFormat="1" applyFont="1" applyFill="1" applyBorder="1" applyAlignment="1">
      <alignment horizontal="center" vertical="center" wrapText="1"/>
    </xf>
    <xf numFmtId="181" fontId="20" fillId="16" borderId="23" xfId="0" applyNumberFormat="1" applyFont="1" applyFill="1" applyBorder="1" applyAlignment="1">
      <alignment horizontal="center" vertical="center" wrapText="1"/>
    </xf>
    <xf numFmtId="2" fontId="20" fillId="0" borderId="23" xfId="0" applyNumberFormat="1" applyFont="1" applyBorder="1" applyAlignment="1">
      <alignment horizontal="center" vertical="center" wrapText="1"/>
    </xf>
    <xf numFmtId="181" fontId="20" fillId="16" borderId="17" xfId="0" applyNumberFormat="1" applyFont="1" applyFill="1" applyBorder="1" applyAlignment="1">
      <alignment horizontal="center" vertical="center" wrapText="1"/>
    </xf>
    <xf numFmtId="49" fontId="20" fillId="12" borderId="18" xfId="0" applyNumberFormat="1" applyFont="1" applyFill="1" applyBorder="1" applyAlignment="1">
      <alignment horizontal="center" vertical="center" wrapText="1"/>
    </xf>
    <xf numFmtId="0" fontId="20" fillId="12" borderId="17" xfId="0" applyNumberFormat="1" applyFont="1" applyFill="1" applyBorder="1" applyAlignment="1">
      <alignment horizontal="center" vertical="center" wrapText="1"/>
    </xf>
    <xf numFmtId="2" fontId="20" fillId="12" borderId="20" xfId="0" applyNumberFormat="1" applyFont="1" applyFill="1" applyBorder="1" applyAlignment="1">
      <alignment vertical="center" wrapText="1"/>
    </xf>
    <xf numFmtId="2" fontId="20" fillId="12" borderId="17" xfId="0" applyNumberFormat="1" applyFont="1" applyFill="1" applyBorder="1" applyAlignment="1">
      <alignment horizontal="center" vertical="center" wrapText="1"/>
    </xf>
    <xf numFmtId="2" fontId="20" fillId="12" borderId="17" xfId="0" applyNumberFormat="1" applyFont="1" applyFill="1" applyBorder="1" applyAlignment="1">
      <alignment vertical="center" wrapText="1"/>
    </xf>
    <xf numFmtId="49" fontId="13" fillId="5" borderId="18" xfId="0" applyNumberFormat="1" applyFont="1" applyFill="1" applyBorder="1" applyAlignment="1">
      <alignment horizontal="center" vertical="center" wrapText="1"/>
    </xf>
    <xf numFmtId="0" fontId="13" fillId="5" borderId="17" xfId="0" applyNumberFormat="1" applyFont="1" applyFill="1" applyBorder="1" applyAlignment="1">
      <alignment horizontal="center" vertical="center" wrapText="1"/>
    </xf>
    <xf numFmtId="2" fontId="13" fillId="5" borderId="20" xfId="0" applyNumberFormat="1" applyFont="1" applyFill="1" applyBorder="1" applyAlignment="1">
      <alignment horizontal="left" vertical="center" wrapText="1"/>
    </xf>
    <xf numFmtId="2" fontId="13" fillId="5" borderId="17" xfId="0" applyNumberFormat="1" applyFont="1" applyFill="1" applyBorder="1" applyAlignment="1">
      <alignment horizontal="center" vertical="center" wrapText="1"/>
    </xf>
    <xf numFmtId="181" fontId="13" fillId="5" borderId="17" xfId="0" applyNumberFormat="1" applyFont="1" applyFill="1" applyBorder="1" applyAlignment="1">
      <alignment horizontal="center" vertical="center" wrapText="1"/>
    </xf>
    <xf numFmtId="178" fontId="13" fillId="5" borderId="17" xfId="10" applyNumberFormat="1" applyFont="1" applyFill="1" applyBorder="1" applyAlignment="1">
      <alignment horizontal="center" vertical="center" wrapText="1"/>
    </xf>
    <xf numFmtId="0" fontId="26" fillId="5" borderId="17" xfId="0" applyNumberFormat="1" applyFont="1" applyFill="1" applyBorder="1" applyAlignment="1">
      <alignment horizontal="center" vertical="center" wrapText="1"/>
    </xf>
    <xf numFmtId="2" fontId="13" fillId="5" borderId="20" xfId="0" applyNumberFormat="1" applyFont="1" applyFill="1" applyBorder="1" applyAlignment="1">
      <alignment horizontal="justify" vertical="center" wrapText="1"/>
    </xf>
    <xf numFmtId="0" fontId="20" fillId="12" borderId="18" xfId="0" applyNumberFormat="1" applyFont="1" applyFill="1" applyBorder="1" applyAlignment="1">
      <alignment horizontal="center" vertical="center" wrapText="1"/>
    </xf>
    <xf numFmtId="0" fontId="13" fillId="5" borderId="18" xfId="0" applyNumberFormat="1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vertical="center" wrapText="1"/>
    </xf>
    <xf numFmtId="0" fontId="25" fillId="12" borderId="17" xfId="0" applyNumberFormat="1" applyFont="1" applyFill="1" applyBorder="1" applyAlignment="1">
      <alignment horizontal="center" vertical="center" wrapText="1"/>
    </xf>
    <xf numFmtId="2" fontId="20" fillId="12" borderId="20" xfId="0" applyNumberFormat="1" applyFont="1" applyFill="1" applyBorder="1" applyAlignment="1">
      <alignment horizontal="justify" vertical="center" wrapText="1"/>
    </xf>
    <xf numFmtId="181" fontId="20" fillId="12" borderId="17" xfId="10" applyNumberFormat="1" applyFont="1" applyFill="1" applyBorder="1" applyAlignment="1">
      <alignment horizontal="center" vertical="center" wrapText="1"/>
    </xf>
    <xf numFmtId="2" fontId="33" fillId="5" borderId="20" xfId="0" applyNumberFormat="1" applyFont="1" applyFill="1" applyBorder="1" applyAlignment="1">
      <alignment horizontal="justify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4" fillId="5" borderId="17" xfId="0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vertical="center" wrapText="1"/>
    </xf>
    <xf numFmtId="199" fontId="33" fillId="5" borderId="17" xfId="0" applyNumberFormat="1" applyFont="1" applyFill="1" applyBorder="1" applyAlignment="1">
      <alignment horizontal="center" vertical="center" wrapText="1"/>
    </xf>
    <xf numFmtId="2" fontId="33" fillId="5" borderId="17" xfId="0" applyNumberFormat="1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horizontal="left" vertical="top" wrapText="1"/>
    </xf>
    <xf numFmtId="0" fontId="33" fillId="5" borderId="20" xfId="0" applyFont="1" applyFill="1" applyBorder="1" applyAlignment="1">
      <alignment horizontal="justify" vertical="center"/>
    </xf>
    <xf numFmtId="0" fontId="33" fillId="5" borderId="20" xfId="0" applyFont="1" applyFill="1" applyBorder="1" applyAlignment="1">
      <alignment horizontal="left" vertical="center" wrapText="1"/>
    </xf>
    <xf numFmtId="0" fontId="13" fillId="5" borderId="21" xfId="0" applyNumberFormat="1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left" vertical="center" wrapText="1"/>
    </xf>
    <xf numFmtId="0" fontId="33" fillId="5" borderId="22" xfId="0" applyFont="1" applyFill="1" applyBorder="1" applyAlignment="1">
      <alignment horizontal="center" vertical="center" wrapText="1"/>
    </xf>
    <xf numFmtId="2" fontId="33" fillId="5" borderId="22" xfId="0" applyNumberFormat="1" applyFont="1" applyFill="1" applyBorder="1" applyAlignment="1">
      <alignment horizontal="center" vertical="center" wrapText="1"/>
    </xf>
    <xf numFmtId="2" fontId="3" fillId="16" borderId="77" xfId="0" applyNumberFormat="1" applyFont="1" applyFill="1" applyBorder="1" applyAlignment="1">
      <alignment horizontal="left" vertical="center" wrapText="1"/>
    </xf>
    <xf numFmtId="2" fontId="13" fillId="5" borderId="0" xfId="0" applyNumberFormat="1" applyFont="1" applyFill="1" applyAlignment="1">
      <alignment horizontal="center" vertical="center" wrapText="1"/>
    </xf>
    <xf numFmtId="0" fontId="14" fillId="0" borderId="34" xfId="0" applyNumberFormat="1" applyFont="1" applyFill="1" applyBorder="1" applyAlignment="1">
      <alignment horizontal="left" vertical="center" wrapText="1"/>
    </xf>
    <xf numFmtId="0" fontId="14" fillId="5" borderId="81" xfId="0" applyNumberFormat="1" applyFont="1" applyFill="1" applyBorder="1" applyAlignment="1">
      <alignment vertical="center"/>
    </xf>
    <xf numFmtId="0" fontId="14" fillId="16" borderId="78" xfId="0" applyNumberFormat="1" applyFont="1" applyFill="1" applyBorder="1" applyAlignment="1">
      <alignment horizontal="left" vertical="center" wrapText="1"/>
    </xf>
    <xf numFmtId="0" fontId="31" fillId="16" borderId="77" xfId="0" applyNumberFormat="1" applyFont="1" applyFill="1" applyBorder="1" applyAlignment="1">
      <alignment horizontal="right" vertical="center" wrapText="1"/>
    </xf>
    <xf numFmtId="2" fontId="31" fillId="0" borderId="22" xfId="0" applyNumberFormat="1" applyFont="1" applyFill="1" applyBorder="1" applyAlignment="1">
      <alignment horizontal="center" vertical="center" wrapText="1"/>
    </xf>
    <xf numFmtId="0" fontId="31" fillId="16" borderId="16" xfId="0" applyNumberFormat="1" applyFont="1" applyFill="1" applyBorder="1" applyAlignment="1">
      <alignment horizontal="right" vertical="center" wrapText="1"/>
    </xf>
    <xf numFmtId="2" fontId="31" fillId="16" borderId="16" xfId="0" applyNumberFormat="1" applyFont="1" applyFill="1" applyBorder="1" applyAlignment="1">
      <alignment horizontal="center" vertical="center" wrapText="1"/>
    </xf>
    <xf numFmtId="181" fontId="20" fillId="16" borderId="23" xfId="0" applyNumberFormat="1" applyFont="1" applyFill="1" applyBorder="1" applyAlignment="1">
      <alignment horizontal="center" vertical="center"/>
    </xf>
    <xf numFmtId="2" fontId="35" fillId="3" borderId="0" xfId="0" applyNumberFormat="1" applyFont="1" applyFill="1" applyBorder="1" applyAlignment="1">
      <alignment horizontal="center" vertical="center" wrapText="1"/>
    </xf>
    <xf numFmtId="2" fontId="36" fillId="3" borderId="0" xfId="0" applyNumberFormat="1" applyFont="1" applyFill="1" applyBorder="1" applyAlignment="1">
      <alignment vertical="center" wrapText="1"/>
    </xf>
    <xf numFmtId="201" fontId="20" fillId="12" borderId="17" xfId="0" applyNumberFormat="1" applyFont="1" applyFill="1" applyBorder="1" applyAlignment="1">
      <alignment horizontal="center" vertical="center" wrapText="1"/>
    </xf>
    <xf numFmtId="201" fontId="20" fillId="12" borderId="17" xfId="0" applyNumberFormat="1" applyFont="1" applyFill="1" applyBorder="1" applyAlignment="1">
      <alignment horizontal="right" vertical="center" wrapText="1"/>
    </xf>
    <xf numFmtId="178" fontId="13" fillId="5" borderId="17" xfId="0" applyNumberFormat="1" applyFont="1" applyFill="1" applyBorder="1" applyAlignment="1">
      <alignment horizontal="center" vertical="center" wrapText="1"/>
    </xf>
    <xf numFmtId="0" fontId="14" fillId="13" borderId="82" xfId="0" applyNumberFormat="1" applyFont="1" applyFill="1" applyBorder="1" applyAlignment="1">
      <alignment horizontal="left" vertical="center"/>
    </xf>
    <xf numFmtId="0" fontId="14" fillId="13" borderId="0" xfId="0" applyNumberFormat="1" applyFont="1" applyFill="1" applyBorder="1" applyAlignment="1">
      <alignment horizontal="left" vertical="center"/>
    </xf>
    <xf numFmtId="10" fontId="13" fillId="13" borderId="0" xfId="5" applyNumberFormat="1" applyFont="1" applyFill="1" applyAlignment="1">
      <alignment horizontal="center" vertical="center" wrapText="1"/>
    </xf>
    <xf numFmtId="2" fontId="37" fillId="14" borderId="0" xfId="0" applyNumberFormat="1" applyFont="1" applyFill="1" applyAlignment="1">
      <alignment horizontal="center" vertical="center" wrapText="1"/>
    </xf>
    <xf numFmtId="2" fontId="37" fillId="13" borderId="0" xfId="0" applyNumberFormat="1" applyFont="1" applyFill="1" applyAlignment="1">
      <alignment horizontal="center" vertical="center" wrapText="1"/>
    </xf>
    <xf numFmtId="2" fontId="20" fillId="5" borderId="0" xfId="0" applyNumberFormat="1" applyFont="1" applyFill="1" applyAlignment="1">
      <alignment horizontal="center" vertical="center" wrapText="1"/>
    </xf>
    <xf numFmtId="181" fontId="13" fillId="5" borderId="0" xfId="0" applyNumberFormat="1" applyFont="1" applyFill="1" applyAlignment="1">
      <alignment horizontal="center" vertical="center" wrapText="1"/>
    </xf>
    <xf numFmtId="178" fontId="13" fillId="5" borderId="22" xfId="10" applyNumberFormat="1" applyFont="1" applyFill="1" applyBorder="1" applyAlignment="1">
      <alignment horizontal="center" vertical="center" wrapText="1"/>
    </xf>
    <xf numFmtId="178" fontId="13" fillId="5" borderId="22" xfId="0" applyNumberFormat="1" applyFont="1" applyFill="1" applyBorder="1" applyAlignment="1">
      <alignment horizontal="center" vertical="center" wrapText="1"/>
    </xf>
    <xf numFmtId="0" fontId="14" fillId="13" borderId="81" xfId="0" applyNumberFormat="1" applyFont="1" applyFill="1" applyBorder="1" applyAlignment="1">
      <alignment horizontal="left" vertical="center"/>
    </xf>
    <xf numFmtId="2" fontId="13" fillId="14" borderId="0" xfId="0" applyNumberFormat="1" applyFont="1" applyFill="1" applyBorder="1" applyAlignment="1">
      <alignment horizontal="center" vertical="center" wrapText="1"/>
    </xf>
    <xf numFmtId="0" fontId="26" fillId="14" borderId="18" xfId="0" applyFont="1" applyFill="1" applyBorder="1" applyAlignment="1" applyProtection="1">
      <alignment vertical="center" wrapText="1"/>
      <protection locked="0"/>
    </xf>
    <xf numFmtId="0" fontId="26" fillId="14" borderId="19" xfId="0" applyFont="1" applyFill="1" applyBorder="1" applyAlignment="1" applyProtection="1">
      <alignment vertical="center" wrapText="1"/>
      <protection locked="0"/>
    </xf>
    <xf numFmtId="2" fontId="13" fillId="13" borderId="0" xfId="0" applyNumberFormat="1" applyFont="1" applyFill="1" applyBorder="1" applyAlignment="1">
      <alignment horizontal="center" vertical="center" wrapText="1"/>
    </xf>
    <xf numFmtId="0" fontId="26" fillId="13" borderId="18" xfId="0" applyFont="1" applyFill="1" applyBorder="1" applyAlignment="1" applyProtection="1">
      <alignment vertical="center" wrapText="1"/>
      <protection locked="0"/>
    </xf>
    <xf numFmtId="0" fontId="26" fillId="13" borderId="19" xfId="0" applyFont="1" applyFill="1" applyBorder="1" applyAlignment="1" applyProtection="1">
      <alignment vertical="center" wrapText="1"/>
      <protection locked="0"/>
    </xf>
    <xf numFmtId="2" fontId="20" fillId="12" borderId="0" xfId="0" applyNumberFormat="1" applyFont="1" applyFill="1" applyBorder="1" applyAlignment="1">
      <alignment horizontal="center" vertical="center" wrapText="1"/>
    </xf>
    <xf numFmtId="0" fontId="26" fillId="17" borderId="18" xfId="0" applyFont="1" applyFill="1" applyBorder="1" applyAlignment="1" applyProtection="1">
      <alignment vertical="center" wrapText="1"/>
      <protection locked="0"/>
    </xf>
    <xf numFmtId="0" fontId="26" fillId="17" borderId="19" xfId="0" applyFont="1" applyFill="1" applyBorder="1" applyAlignment="1" applyProtection="1">
      <alignment vertical="center" wrapText="1"/>
      <protection locked="0"/>
    </xf>
    <xf numFmtId="0" fontId="26" fillId="14" borderId="18" xfId="0" applyFont="1" applyFill="1" applyBorder="1" applyAlignment="1" applyProtection="1">
      <alignment horizontal="left" vertical="center" wrapText="1"/>
      <protection locked="0"/>
    </xf>
    <xf numFmtId="0" fontId="26" fillId="14" borderId="19" xfId="0" applyFont="1" applyFill="1" applyBorder="1" applyAlignment="1" applyProtection="1">
      <alignment horizontal="left" vertical="center" wrapText="1"/>
      <protection locked="0"/>
    </xf>
    <xf numFmtId="0" fontId="26" fillId="17" borderId="18" xfId="0" applyFont="1" applyFill="1" applyBorder="1" applyAlignment="1" applyProtection="1">
      <alignment horizontal="left" vertical="center" wrapText="1"/>
      <protection locked="0"/>
    </xf>
    <xf numFmtId="0" fontId="26" fillId="17" borderId="19" xfId="0" applyFont="1" applyFill="1" applyBorder="1" applyAlignment="1" applyProtection="1">
      <alignment horizontal="left" vertical="center" wrapText="1"/>
      <protection locked="0"/>
    </xf>
    <xf numFmtId="0" fontId="26" fillId="13" borderId="18" xfId="0" applyFont="1" applyFill="1" applyBorder="1" applyAlignment="1" applyProtection="1">
      <alignment horizontal="left" vertical="center" wrapText="1"/>
      <protection locked="0"/>
    </xf>
    <xf numFmtId="0" fontId="26" fillId="13" borderId="19" xfId="0" applyFont="1" applyFill="1" applyBorder="1" applyAlignment="1" applyProtection="1">
      <alignment horizontal="left" vertical="center" wrapText="1"/>
      <protection locked="0"/>
    </xf>
    <xf numFmtId="0" fontId="26" fillId="13" borderId="17" xfId="0" applyFont="1" applyFill="1" applyBorder="1" applyAlignment="1" applyProtection="1">
      <alignment horizontal="left" vertical="center" wrapText="1"/>
      <protection locked="0"/>
    </xf>
    <xf numFmtId="0" fontId="25" fillId="13" borderId="17" xfId="0" applyFont="1" applyFill="1" applyBorder="1" applyAlignment="1" applyProtection="1">
      <alignment horizontal="left" vertical="center" wrapText="1"/>
      <protection locked="0"/>
    </xf>
    <xf numFmtId="0" fontId="26" fillId="14" borderId="17" xfId="0" applyFont="1" applyFill="1" applyBorder="1" applyAlignment="1" applyProtection="1">
      <alignment horizontal="left" vertical="center" wrapText="1"/>
      <protection locked="0"/>
    </xf>
    <xf numFmtId="0" fontId="25" fillId="14" borderId="17" xfId="0" applyFont="1" applyFill="1" applyBorder="1" applyAlignment="1" applyProtection="1">
      <alignment horizontal="left" vertical="center" wrapText="1"/>
      <protection locked="0"/>
    </xf>
    <xf numFmtId="0" fontId="26" fillId="13" borderId="18" xfId="0" applyFont="1" applyFill="1" applyBorder="1" applyAlignment="1" applyProtection="1">
      <alignment horizontal="center" vertical="center" wrapText="1"/>
      <protection locked="0"/>
    </xf>
    <xf numFmtId="0" fontId="26" fillId="13" borderId="19" xfId="0" applyFont="1" applyFill="1" applyBorder="1" applyAlignment="1" applyProtection="1">
      <alignment horizontal="center" vertical="center" wrapText="1"/>
      <protection locked="0"/>
    </xf>
    <xf numFmtId="0" fontId="26" fillId="14" borderId="20" xfId="0" applyFont="1" applyFill="1" applyBorder="1" applyAlignment="1" applyProtection="1">
      <alignment vertical="center" wrapText="1"/>
      <protection locked="0"/>
    </xf>
    <xf numFmtId="0" fontId="26" fillId="13" borderId="20" xfId="0" applyFont="1" applyFill="1" applyBorder="1" applyAlignment="1" applyProtection="1">
      <alignment vertical="center" wrapText="1"/>
      <protection locked="0"/>
    </xf>
    <xf numFmtId="0" fontId="26" fillId="17" borderId="20" xfId="0" applyFont="1" applyFill="1" applyBorder="1" applyAlignment="1" applyProtection="1">
      <alignment vertical="center" wrapText="1"/>
      <protection locked="0"/>
    </xf>
    <xf numFmtId="0" fontId="26" fillId="14" borderId="20" xfId="0" applyFont="1" applyFill="1" applyBorder="1" applyAlignment="1" applyProtection="1">
      <alignment horizontal="left" vertical="center" wrapText="1"/>
      <protection locked="0"/>
    </xf>
    <xf numFmtId="0" fontId="26" fillId="17" borderId="20" xfId="0" applyFont="1" applyFill="1" applyBorder="1" applyAlignment="1" applyProtection="1">
      <alignment horizontal="left" vertical="center" wrapText="1"/>
      <protection locked="0"/>
    </xf>
    <xf numFmtId="0" fontId="26" fillId="13" borderId="20" xfId="0" applyFont="1" applyFill="1" applyBorder="1" applyAlignment="1" applyProtection="1">
      <alignment horizontal="left" vertical="center" wrapText="1"/>
      <protection locked="0"/>
    </xf>
    <xf numFmtId="0" fontId="26" fillId="13" borderId="20" xfId="0" applyFont="1" applyFill="1" applyBorder="1" applyAlignment="1" applyProtection="1">
      <alignment horizontal="center" vertical="center" wrapText="1"/>
      <protection locked="0"/>
    </xf>
    <xf numFmtId="0" fontId="38" fillId="12" borderId="17" xfId="0" applyFont="1" applyFill="1" applyBorder="1" applyAlignment="1">
      <alignment horizontal="center" vertical="center" wrapText="1"/>
    </xf>
    <xf numFmtId="0" fontId="39" fillId="12" borderId="17" xfId="0" applyFont="1" applyFill="1" applyBorder="1" applyAlignment="1">
      <alignment horizontal="center" vertical="center" wrapText="1"/>
    </xf>
    <xf numFmtId="0" fontId="38" fillId="12" borderId="20" xfId="0" applyFont="1" applyFill="1" applyBorder="1" applyAlignment="1">
      <alignment horizontal="left" vertical="center" wrapText="1"/>
    </xf>
    <xf numFmtId="0" fontId="0" fillId="12" borderId="17" xfId="0" applyFill="1" applyBorder="1"/>
    <xf numFmtId="0" fontId="13" fillId="5" borderId="17" xfId="0" applyFont="1" applyFill="1" applyBorder="1" applyAlignment="1">
      <alignment horizontal="center" vertical="center"/>
    </xf>
    <xf numFmtId="2" fontId="13" fillId="5" borderId="17" xfId="0" applyNumberFormat="1" applyFont="1" applyFill="1" applyBorder="1" applyAlignment="1">
      <alignment horizontal="center"/>
    </xf>
    <xf numFmtId="2" fontId="13" fillId="5" borderId="17" xfId="0" applyNumberFormat="1" applyFont="1" applyFill="1" applyBorder="1" applyAlignment="1">
      <alignment horizontal="center" vertical="center"/>
    </xf>
    <xf numFmtId="0" fontId="34" fillId="12" borderId="17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/>
    </xf>
    <xf numFmtId="2" fontId="20" fillId="8" borderId="17" xfId="0" applyNumberFormat="1" applyFont="1" applyFill="1" applyBorder="1" applyAlignment="1">
      <alignment horizontal="center" vertical="center" wrapText="1"/>
    </xf>
    <xf numFmtId="2" fontId="20" fillId="8" borderId="23" xfId="0" applyNumberFormat="1" applyFont="1" applyFill="1" applyBorder="1" applyAlignment="1">
      <alignment horizontal="center" vertical="center" wrapText="1"/>
    </xf>
    <xf numFmtId="1" fontId="29" fillId="16" borderId="0" xfId="0" applyNumberFormat="1" applyFont="1" applyFill="1" applyBorder="1" applyAlignment="1">
      <alignment horizontal="center" vertical="center" wrapText="1"/>
    </xf>
    <xf numFmtId="0" fontId="13" fillId="16" borderId="35" xfId="0" applyNumberFormat="1" applyFont="1" applyFill="1" applyBorder="1" applyAlignment="1">
      <alignment horizontal="center" vertical="center" wrapText="1"/>
    </xf>
    <xf numFmtId="0" fontId="13" fillId="16" borderId="0" xfId="0" applyNumberFormat="1" applyFont="1" applyFill="1" applyBorder="1" applyAlignment="1">
      <alignment horizontal="center" vertical="center" wrapText="1"/>
    </xf>
    <xf numFmtId="2" fontId="13" fillId="16" borderId="0" xfId="0" applyNumberFormat="1" applyFont="1" applyFill="1" applyBorder="1" applyAlignment="1">
      <alignment horizontal="left" vertical="center" wrapText="1"/>
    </xf>
    <xf numFmtId="2" fontId="13" fillId="16" borderId="0" xfId="0" applyNumberFormat="1" applyFont="1" applyFill="1" applyBorder="1" applyAlignment="1">
      <alignment horizontal="center" vertical="center" wrapText="1"/>
    </xf>
    <xf numFmtId="181" fontId="13" fillId="16" borderId="0" xfId="0" applyNumberFormat="1" applyFont="1" applyFill="1" applyBorder="1" applyAlignment="1">
      <alignment horizontal="center" vertical="center" wrapText="1"/>
    </xf>
    <xf numFmtId="0" fontId="13" fillId="16" borderId="57" xfId="0" applyNumberFormat="1" applyFont="1" applyFill="1" applyBorder="1" applyAlignment="1">
      <alignment horizontal="center" vertical="center" wrapText="1"/>
    </xf>
    <xf numFmtId="0" fontId="13" fillId="16" borderId="1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15" xfId="0" applyFont="1" applyBorder="1" applyProtection="1">
      <protection locked="0"/>
    </xf>
    <xf numFmtId="1" fontId="29" fillId="0" borderId="0" xfId="0" applyNumberFormat="1" applyFont="1" applyFill="1" applyBorder="1" applyAlignment="1">
      <alignment horizontal="center" vertical="center" wrapText="1"/>
    </xf>
    <xf numFmtId="1" fontId="29" fillId="15" borderId="0" xfId="0" applyNumberFormat="1" applyFont="1" applyFill="1" applyBorder="1" applyAlignment="1">
      <alignment horizontal="center" vertical="center" wrapText="1"/>
    </xf>
    <xf numFmtId="201" fontId="14" fillId="8" borderId="17" xfId="0" applyNumberFormat="1" applyFont="1" applyFill="1" applyBorder="1" applyAlignment="1">
      <alignment horizontal="center" vertical="center" wrapText="1"/>
    </xf>
    <xf numFmtId="0" fontId="13" fillId="5" borderId="0" xfId="10" applyFont="1" applyFill="1" applyAlignment="1">
      <alignment horizontal="center" vertical="center" wrapText="1"/>
    </xf>
    <xf numFmtId="181" fontId="14" fillId="8" borderId="17" xfId="0" applyNumberFormat="1" applyFont="1" applyFill="1" applyBorder="1" applyAlignment="1">
      <alignment horizontal="center" vertical="center" wrapText="1"/>
    </xf>
    <xf numFmtId="181" fontId="13" fillId="16" borderId="34" xfId="0" applyNumberFormat="1" applyFont="1" applyFill="1" applyBorder="1" applyAlignment="1">
      <alignment horizontal="center" vertical="center" wrapText="1"/>
    </xf>
    <xf numFmtId="201" fontId="13" fillId="16" borderId="0" xfId="0" applyNumberFormat="1" applyFont="1" applyFill="1" applyBorder="1" applyAlignment="1">
      <alignment horizontal="center" vertical="center" wrapText="1"/>
    </xf>
    <xf numFmtId="192" fontId="13" fillId="16" borderId="34" xfId="2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 applyProtection="1">
      <alignment vertical="top"/>
      <protection locked="0"/>
    </xf>
    <xf numFmtId="181" fontId="13" fillId="16" borderId="15" xfId="0" applyNumberFormat="1" applyFont="1" applyFill="1" applyBorder="1" applyAlignment="1">
      <alignment horizontal="center" vertical="center" wrapText="1"/>
    </xf>
    <xf numFmtId="181" fontId="13" fillId="16" borderId="78" xfId="0" applyNumberFormat="1" applyFont="1" applyFill="1" applyBorder="1" applyAlignment="1">
      <alignment horizontal="center" vertical="center" wrapText="1"/>
    </xf>
    <xf numFmtId="0" fontId="26" fillId="17" borderId="18" xfId="0" applyFont="1" applyFill="1" applyBorder="1" applyAlignment="1" applyProtection="1">
      <alignment horizontal="center" vertical="center" wrapText="1"/>
      <protection locked="0"/>
    </xf>
    <xf numFmtId="0" fontId="26" fillId="17" borderId="19" xfId="0" applyFont="1" applyFill="1" applyBorder="1" applyAlignment="1" applyProtection="1">
      <alignment horizontal="center" vertical="center" wrapText="1"/>
      <protection locked="0"/>
    </xf>
    <xf numFmtId="0" fontId="26" fillId="17" borderId="17" xfId="0" applyFont="1" applyFill="1" applyBorder="1" applyAlignment="1" applyProtection="1">
      <alignment horizontal="left" vertical="center" wrapText="1"/>
      <protection locked="0"/>
    </xf>
    <xf numFmtId="0" fontId="25" fillId="17" borderId="17" xfId="0" applyFont="1" applyFill="1" applyBorder="1" applyAlignment="1" applyProtection="1">
      <alignment horizontal="left" vertical="center" wrapText="1"/>
      <protection locked="0"/>
    </xf>
    <xf numFmtId="0" fontId="26" fillId="17" borderId="20" xfId="0" applyFont="1" applyFill="1" applyBorder="1" applyAlignment="1" applyProtection="1">
      <alignment horizontal="center" vertical="center" wrapText="1"/>
      <protection locked="0"/>
    </xf>
    <xf numFmtId="49" fontId="20" fillId="12" borderId="18" xfId="0" applyNumberFormat="1" applyFont="1" applyFill="1" applyBorder="1" applyAlignment="1" quotePrefix="1">
      <alignment horizontal="center" vertical="center" wrapText="1"/>
    </xf>
    <xf numFmtId="0" fontId="13" fillId="5" borderId="17" xfId="0" applyNumberFormat="1" applyFont="1" applyFill="1" applyBorder="1" applyAlignment="1" quotePrefix="1">
      <alignment horizontal="center" vertical="center" wrapText="1"/>
    </xf>
    <xf numFmtId="4" fontId="26" fillId="5" borderId="17" xfId="15" applyNumberFormat="1" applyFont="1" applyFill="1" applyBorder="1" applyAlignment="1" quotePrefix="1">
      <alignment horizontal="center" vertical="center"/>
    </xf>
    <xf numFmtId="0" fontId="4" fillId="0" borderId="51" xfId="0" applyFont="1" applyBorder="1" applyAlignment="1" applyProtection="1" quotePrefix="1">
      <alignment horizontal="center" vertical="center"/>
      <protection locked="0"/>
    </xf>
    <xf numFmtId="0" fontId="4" fillId="0" borderId="52" xfId="0" applyFont="1" applyBorder="1" applyAlignment="1" applyProtection="1" quotePrefix="1">
      <alignment horizontal="center" vertical="center"/>
      <protection locked="0"/>
    </xf>
    <xf numFmtId="0" fontId="4" fillId="0" borderId="43" xfId="0" applyFont="1" applyBorder="1" applyAlignment="1" applyProtection="1" quotePrefix="1">
      <alignment horizontal="center" vertical="center"/>
      <protection locked="0"/>
    </xf>
    <xf numFmtId="3" fontId="7" fillId="3" borderId="17" xfId="54" applyFont="1" applyFill="1" applyBorder="1" applyAlignment="1" quotePrefix="1">
      <alignment horizontal="center" vertical="center"/>
    </xf>
  </cellXfs>
  <cellStyles count="55">
    <cellStyle name="Normal" xfId="0" builtinId="0"/>
    <cellStyle name="Indefinido" xfId="1"/>
    <cellStyle name="Comma" xfId="2" builtinId="3"/>
    <cellStyle name="Comma [0]" xfId="3" builtinId="6"/>
    <cellStyle name="40% - Ênfase 4" xfId="4" builtinId="43"/>
    <cellStyle name="Porcentagem" xfId="5" builtinId="5"/>
    <cellStyle name="Célula Vinculada" xfId="6" builtinId="24"/>
    <cellStyle name="Célula de Verificação" xfId="7" builtinId="23"/>
    <cellStyle name="Moeda [0]" xfId="8" builtinId="7"/>
    <cellStyle name="20% - Ênfase 3" xfId="9" builtinId="38"/>
    <cellStyle name="Moeda" xfId="10" builtinId="4"/>
    <cellStyle name="Hyperlink seguido" xfId="11" builtinId="9"/>
    <cellStyle name="Hyperlink" xfId="12" builtinId="8"/>
    <cellStyle name="40% - Ênfase 2" xfId="13" builtinId="35"/>
    <cellStyle name="Observação" xfId="14" builtinId="10"/>
    <cellStyle name="Normal 2" xfId="15"/>
    <cellStyle name="40% - Ênfase 6" xfId="16" builtinId="51"/>
    <cellStyle name="Texto de Aviso" xfId="17" builtinId="11"/>
    <cellStyle name="Título" xfId="18" builtinId="15"/>
    <cellStyle name="Texto Explicativo" xfId="19" builtinId="53"/>
    <cellStyle name="Ênfase 3" xfId="20" builtinId="37"/>
    <cellStyle name="Título 1" xfId="21" builtinId="16"/>
    <cellStyle name="Ênfase 4" xfId="22" builtinId="41"/>
    <cellStyle name="Título 2" xfId="23" builtinId="17"/>
    <cellStyle name="Ênfase 5" xfId="24" builtinId="45"/>
    <cellStyle name="Título 3" xfId="25" builtinId="18"/>
    <cellStyle name="Ênfase 6" xfId="26" builtinId="49"/>
    <cellStyle name="Título 4" xfId="27" builtinId="19"/>
    <cellStyle name="Entrada" xfId="28" builtinId="20"/>
    <cellStyle name="Saída" xfId="29" builtinId="21"/>
    <cellStyle name="Cálculo" xfId="30" builtinId="22"/>
    <cellStyle name="Total" xfId="31" builtinId="25"/>
    <cellStyle name="40% - Ênfase 1" xfId="32" builtinId="31"/>
    <cellStyle name="Bom" xfId="33" builtinId="26"/>
    <cellStyle name="Ruim" xfId="34" builtinId="27"/>
    <cellStyle name="Neutro" xfId="35" builtinId="28"/>
    <cellStyle name="Moeda 2" xfId="36"/>
    <cellStyle name="20% - Ênfase 5" xfId="37" builtinId="46"/>
    <cellStyle name="Ênfase 1" xfId="38" builtinId="29"/>
    <cellStyle name="20% - Ênfase 1" xfId="39" builtinId="30"/>
    <cellStyle name="60% - Ênfase 1" xfId="40" builtinId="32"/>
    <cellStyle name="20% - Ênfase 6" xfId="41" builtinId="50"/>
    <cellStyle name="Ênfase 2" xfId="42" builtinId="33"/>
    <cellStyle name="20% - Ênfase 2" xfId="43" builtinId="34"/>
    <cellStyle name="60% - Ênfase 2" xfId="44" builtinId="36"/>
    <cellStyle name="40% - Ênfase 3" xfId="45" builtinId="39"/>
    <cellStyle name="60% - Ênfase 3" xfId="46" builtinId="40"/>
    <cellStyle name="20% - Ênfase 4" xfId="47" builtinId="42"/>
    <cellStyle name="60% - Ênfase 4" xfId="48" builtinId="44"/>
    <cellStyle name="40% - Ênfase 5" xfId="49" builtinId="47"/>
    <cellStyle name="60% - Ênfase 5" xfId="50" builtinId="48"/>
    <cellStyle name="60% - Ênfase 6" xfId="51" builtinId="52"/>
    <cellStyle name="Normal 2 2" xfId="52"/>
    <cellStyle name="Normal 3" xfId="53"/>
    <cellStyle name="Normal_Estrutura_de_preços_-_CODEVASF_versão10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4</xdr:col>
          <xdr:colOff>1238250</xdr:colOff>
          <xdr:row>0</xdr:row>
          <xdr:rowOff>0</xdr:rowOff>
        </xdr:to>
        <xdr:sp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466725" y="0"/>
              <a:ext cx="32099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4</xdr:col>
          <xdr:colOff>800100</xdr:colOff>
          <xdr:row>2</xdr:row>
          <xdr:rowOff>114300</xdr:rowOff>
        </xdr:to>
        <xdr:sp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600075" y="114300"/>
              <a:ext cx="2638425" cy="4191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212465</xdr:colOff>
      <xdr:row>0</xdr:row>
      <xdr:rowOff>57344</xdr:rowOff>
    </xdr:from>
    <xdr:to>
      <xdr:col>4</xdr:col>
      <xdr:colOff>34666</xdr:colOff>
      <xdr:row>4</xdr:row>
      <xdr:rowOff>38294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90" y="57150"/>
          <a:ext cx="3175000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>
      <xdr:nvSpPr>
        <xdr:cNvPr id="3073" name="Texto 239"/>
        <xdr:cNvSpPr>
          <a:spLocks noChangeArrowheads="1"/>
        </xdr:cNvSpPr>
      </xdr:nvSpPr>
      <xdr:spPr>
        <a:xfrm>
          <a:off x="47625" y="123825"/>
          <a:ext cx="885825" cy="74422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SAAE</a:t>
          </a:r>
          <a:endParaRPr lang="pt-BR" sz="13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CAETÉ</a:t>
          </a:r>
          <a:endParaRPr lang="pt-BR" sz="13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FNS/MS</a:t>
          </a:r>
          <a:endParaRPr lang="pt-BR" sz="13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>
      <xdr:nvSpPr>
        <xdr:cNvPr id="3074" name="Texto 240"/>
        <xdr:cNvSpPr>
          <a:spLocks noChangeArrowheads="1"/>
        </xdr:cNvSpPr>
      </xdr:nvSpPr>
      <xdr:spPr>
        <a:xfrm>
          <a:off x="1045845" y="114300"/>
          <a:ext cx="2597785" cy="76327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ORÇAMENTO</a:t>
          </a:r>
          <a:endParaRPr lang="pt-BR" sz="14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>
      <xdr:nvSpPr>
        <xdr:cNvPr id="18269" name="AutoShape 1"/>
        <xdr:cNvSpPr>
          <a:spLocks noChangeArrowheads="1"/>
        </xdr:cNvSpPr>
      </xdr:nvSpPr>
      <xdr:spPr>
        <a:xfrm>
          <a:off x="28575" y="28575"/>
          <a:ext cx="847725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>
      <xdr:nvSpPr>
        <xdr:cNvPr id="18270" name="AutoShape 2"/>
        <xdr:cNvSpPr>
          <a:spLocks noChangeArrowheads="1"/>
        </xdr:cNvSpPr>
      </xdr:nvSpPr>
      <xdr:spPr>
        <a:xfrm>
          <a:off x="1028700" y="28575"/>
          <a:ext cx="2381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>
      <xdr:nvSpPr>
        <xdr:cNvPr id="4099" name="Text Box 3"/>
        <xdr:cNvSpPr txBox="1">
          <a:spLocks noChangeArrowheads="1"/>
        </xdr:cNvSpPr>
      </xdr:nvSpPr>
      <xdr:spPr>
        <a:xfrm>
          <a:off x="114300" y="121920"/>
          <a:ext cx="666750" cy="5200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SAAE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CAETÉ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FNS / MS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>
      <xdr:nvSpPr>
        <xdr:cNvPr id="4100" name="Text Box 4"/>
        <xdr:cNvSpPr txBox="1">
          <a:spLocks noChangeArrowheads="1"/>
        </xdr:cNvSpPr>
      </xdr:nvSpPr>
      <xdr:spPr>
        <a:xfrm>
          <a:off x="1133475" y="131445"/>
          <a:ext cx="2152650" cy="4895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ORÇAMENTO</a:t>
          </a:r>
          <a:endParaRPr lang="pt-BR" sz="12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mão-de-obra e equipamentos</a:t>
          </a:r>
          <a:endParaRPr lang="pt-BR" sz="10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>
      <xdr:nvSpPr>
        <xdr:cNvPr id="19293" name="AutoShape 1"/>
        <xdr:cNvSpPr>
          <a:spLocks noChangeArrowheads="1"/>
        </xdr:cNvSpPr>
      </xdr:nvSpPr>
      <xdr:spPr>
        <a:xfrm>
          <a:off x="28575" y="28575"/>
          <a:ext cx="847725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>
      <xdr:nvSpPr>
        <xdr:cNvPr id="19294" name="AutoShape 2"/>
        <xdr:cNvSpPr>
          <a:spLocks noChangeArrowheads="1"/>
        </xdr:cNvSpPr>
      </xdr:nvSpPr>
      <xdr:spPr>
        <a:xfrm>
          <a:off x="1028700" y="28575"/>
          <a:ext cx="2381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>
      <xdr:nvSpPr>
        <xdr:cNvPr id="5123" name="Text Box 3"/>
        <xdr:cNvSpPr txBox="1">
          <a:spLocks noChangeArrowheads="1"/>
        </xdr:cNvSpPr>
      </xdr:nvSpPr>
      <xdr:spPr>
        <a:xfrm>
          <a:off x="114300" y="121920"/>
          <a:ext cx="666750" cy="5200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SAAE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CAETÉ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FNS / MS</a:t>
          </a:r>
          <a:endParaRPr lang="pt-BR" sz="11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>
      <xdr:nvSpPr>
        <xdr:cNvPr id="5124" name="Text Box 4"/>
        <xdr:cNvSpPr txBox="1">
          <a:spLocks noChangeArrowheads="1"/>
        </xdr:cNvSpPr>
      </xdr:nvSpPr>
      <xdr:spPr>
        <a:xfrm>
          <a:off x="1133475" y="131445"/>
          <a:ext cx="2152650" cy="4895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ORÇAMENTO</a:t>
          </a:r>
          <a:endParaRPr lang="pt-BR" sz="12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materiais</a:t>
          </a:r>
          <a:endParaRPr lang="pt-BR" sz="1200" b="1" i="0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189139</xdr:colOff>
      <xdr:row>3</xdr:row>
      <xdr:rowOff>146957</xdr:rowOff>
    </xdr:from>
    <xdr:to>
      <xdr:col>22</xdr:col>
      <xdr:colOff>404433</xdr:colOff>
      <xdr:row>86</xdr:row>
      <xdr:rowOff>176893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94" t="13362" r="33093" b="5411"/>
        <a:stretch>
          <a:fillRect/>
        </a:stretch>
      </xdr:blipFill>
      <xdr:spPr>
        <a:xfrm>
          <a:off x="798195" y="718185"/>
          <a:ext cx="13016865" cy="15841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06"/>
  <sheetViews>
    <sheetView showGridLines="0" tabSelected="1" view="pageBreakPreview" zoomScaleNormal="100" zoomScaleSheetLayoutView="100" topLeftCell="A55" workbookViewId="0">
      <selection activeCell="B6" sqref="B6:E6"/>
    </sheetView>
  </sheetViews>
  <sheetFormatPr defaultColWidth="9" defaultRowHeight="12"/>
  <cols>
    <col min="1" max="1" width="6.57142857142857" style="522" customWidth="1"/>
    <col min="2" max="2" width="7.28571428571429" style="523" customWidth="1"/>
    <col min="3" max="3" width="10.8571428571429" style="523" customWidth="1"/>
    <col min="4" max="4" width="11.8571428571429" style="523" customWidth="1"/>
    <col min="5" max="5" width="78.2857142857143" style="524" customWidth="1"/>
    <col min="6" max="6" width="8.42857142857143" style="525" customWidth="1"/>
    <col min="7" max="7" width="11.4285714285714" style="526" customWidth="1"/>
    <col min="8" max="9" width="12.4285714285714" style="526" customWidth="1"/>
    <col min="10" max="10" width="16.7142857142857" style="526" customWidth="1"/>
    <col min="11" max="11" width="18.2857142857143" style="526" customWidth="1"/>
    <col min="12" max="12" width="4.14285714285714" style="525" customWidth="1"/>
    <col min="13" max="13" width="9.85714285714286" style="525" customWidth="1"/>
    <col min="14" max="16384" width="9.14285714285714" style="525"/>
  </cols>
  <sheetData>
    <row r="1" ht="19.5" customHeight="1" spans="1:12">
      <c r="A1" s="527"/>
      <c r="B1" s="528"/>
      <c r="C1" s="529"/>
      <c r="D1" s="529"/>
      <c r="E1" s="530" t="s">
        <v>0</v>
      </c>
      <c r="F1" s="530"/>
      <c r="G1" s="530"/>
      <c r="H1" s="530"/>
      <c r="I1" s="530"/>
      <c r="J1" s="530"/>
      <c r="K1" s="586"/>
      <c r="L1" s="587"/>
    </row>
    <row r="2" ht="13.5" customHeight="1" spans="1:12">
      <c r="A2" s="527"/>
      <c r="B2" s="531"/>
      <c r="C2" s="532"/>
      <c r="D2" s="532"/>
      <c r="E2" s="533" t="s">
        <v>1</v>
      </c>
      <c r="F2" s="533"/>
      <c r="G2" s="533"/>
      <c r="H2" s="533"/>
      <c r="I2" s="533"/>
      <c r="J2" s="533"/>
      <c r="K2" s="588"/>
      <c r="L2" s="589"/>
    </row>
    <row r="3" ht="18.75" customHeight="1" spans="1:12">
      <c r="A3" s="527"/>
      <c r="B3" s="534"/>
      <c r="C3" s="535"/>
      <c r="D3" s="535"/>
      <c r="E3" s="536" t="s">
        <v>2</v>
      </c>
      <c r="F3" s="537"/>
      <c r="G3" s="537"/>
      <c r="H3" s="537"/>
      <c r="I3" s="537"/>
      <c r="J3" s="536"/>
      <c r="K3" s="590"/>
      <c r="L3" s="587"/>
    </row>
    <row r="4" ht="18.75" customHeight="1" spans="1:12">
      <c r="A4" s="527"/>
      <c r="B4" s="538" t="s">
        <v>3</v>
      </c>
      <c r="C4" s="539" t="s">
        <v>4</v>
      </c>
      <c r="D4" s="539"/>
      <c r="E4" s="539"/>
      <c r="F4" s="540"/>
      <c r="G4" s="541"/>
      <c r="H4" s="540"/>
      <c r="I4" s="540"/>
      <c r="J4" s="591" t="s">
        <v>5</v>
      </c>
      <c r="K4" s="592">
        <f>'BDI - SERVIÇOS'!E28</f>
        <v>25.47</v>
      </c>
      <c r="L4" s="587"/>
    </row>
    <row r="5" ht="18.75" customHeight="1" spans="1:13">
      <c r="A5" s="527"/>
      <c r="B5" s="542" t="s">
        <v>6</v>
      </c>
      <c r="C5" s="543"/>
      <c r="D5" s="543"/>
      <c r="E5" s="538"/>
      <c r="F5" s="540"/>
      <c r="G5" s="541"/>
      <c r="H5" s="540"/>
      <c r="I5" s="540"/>
      <c r="J5" s="593"/>
      <c r="K5" s="594"/>
      <c r="L5" s="587"/>
      <c r="M5" s="525" t="s">
        <v>7</v>
      </c>
    </row>
    <row r="6" ht="18.75" customHeight="1" spans="1:12">
      <c r="A6" s="527"/>
      <c r="B6" s="543" t="s">
        <v>8</v>
      </c>
      <c r="C6" s="544"/>
      <c r="D6" s="544"/>
      <c r="E6" s="538"/>
      <c r="F6" s="540"/>
      <c r="G6" s="541"/>
      <c r="H6" s="540"/>
      <c r="I6" s="540"/>
      <c r="J6" s="540"/>
      <c r="K6" s="540"/>
      <c r="L6" s="587"/>
    </row>
    <row r="7" ht="20.25" customHeight="1" spans="1:14">
      <c r="A7" s="545"/>
      <c r="B7" s="546" t="s">
        <v>9</v>
      </c>
      <c r="C7" s="547" t="s">
        <v>10</v>
      </c>
      <c r="D7" s="547" t="s">
        <v>11</v>
      </c>
      <c r="E7" s="548" t="s">
        <v>12</v>
      </c>
      <c r="F7" s="549" t="s">
        <v>13</v>
      </c>
      <c r="G7" s="550" t="s">
        <v>14</v>
      </c>
      <c r="H7" s="551" t="s">
        <v>15</v>
      </c>
      <c r="I7" s="551"/>
      <c r="J7" s="595" t="s">
        <v>16</v>
      </c>
      <c r="K7" s="595"/>
      <c r="L7" s="587"/>
      <c r="M7" s="596"/>
      <c r="N7" s="597"/>
    </row>
    <row r="8" ht="19.5" customHeight="1" spans="1:13">
      <c r="A8" s="545"/>
      <c r="B8" s="546"/>
      <c r="C8" s="547"/>
      <c r="D8" s="547"/>
      <c r="E8" s="548"/>
      <c r="F8" s="547"/>
      <c r="G8" s="552"/>
      <c r="H8" s="552" t="s">
        <v>17</v>
      </c>
      <c r="I8" s="552" t="s">
        <v>18</v>
      </c>
      <c r="J8" s="552" t="s">
        <v>17</v>
      </c>
      <c r="K8" s="552" t="s">
        <v>18</v>
      </c>
      <c r="L8" s="587"/>
      <c r="M8" s="587"/>
    </row>
    <row r="9" s="515" customFormat="1" ht="15" customHeight="1" spans="1:12">
      <c r="A9" s="545"/>
      <c r="B9" s="676" t="s">
        <v>19</v>
      </c>
      <c r="C9" s="554"/>
      <c r="D9" s="554"/>
      <c r="E9" s="555" t="s">
        <v>20</v>
      </c>
      <c r="F9" s="556"/>
      <c r="G9" s="556"/>
      <c r="H9" s="557"/>
      <c r="I9" s="556"/>
      <c r="J9" s="598">
        <f>SUM(J10:J15)</f>
        <v>37504.95</v>
      </c>
      <c r="K9" s="599">
        <f>SUM(K10:K15)</f>
        <v>47057.46</v>
      </c>
      <c r="L9" s="587"/>
    </row>
    <row r="10" s="516" customFormat="1" ht="13.5" customHeight="1" spans="1:22">
      <c r="A10" s="545">
        <v>1</v>
      </c>
      <c r="B10" s="558" t="s">
        <v>21</v>
      </c>
      <c r="C10" s="677" t="s">
        <v>22</v>
      </c>
      <c r="D10" s="677" t="s">
        <v>23</v>
      </c>
      <c r="E10" s="560" t="s">
        <v>24</v>
      </c>
      <c r="F10" s="561" t="s">
        <v>25</v>
      </c>
      <c r="G10" s="562">
        <f>'Memorial de Cálculo'!I17</f>
        <v>1</v>
      </c>
      <c r="H10" s="563">
        <f>VLOOKUP(A10,'CPUs NOVAS'!$A$1:$L$7729,9)</f>
        <v>3907.52</v>
      </c>
      <c r="I10" s="563">
        <f>VLOOKUP(A10,'CPUs NOVAS'!$A$1:$L$7729,10)</f>
        <v>4902.765344</v>
      </c>
      <c r="J10" s="563">
        <f t="shared" ref="J10:J15" si="0">ROUND(H10*G10,2)</f>
        <v>3907.52</v>
      </c>
      <c r="K10" s="600">
        <f t="shared" ref="K10:K15" si="1">ROUND(I10*G10,2)</f>
        <v>4902.77</v>
      </c>
      <c r="L10" s="587"/>
      <c r="N10" s="601" t="s">
        <v>26</v>
      </c>
      <c r="O10" s="602"/>
      <c r="P10" s="602"/>
      <c r="Q10" s="602"/>
      <c r="R10" s="602"/>
      <c r="S10" s="602"/>
      <c r="T10" s="602"/>
      <c r="U10" s="602"/>
      <c r="V10" s="610"/>
    </row>
    <row r="11" s="516" customFormat="1" ht="13.5" customHeight="1" spans="1:13">
      <c r="A11" s="545">
        <v>2</v>
      </c>
      <c r="B11" s="558" t="s">
        <v>27</v>
      </c>
      <c r="C11" s="677" t="s">
        <v>22</v>
      </c>
      <c r="D11" s="677" t="s">
        <v>28</v>
      </c>
      <c r="E11" s="560" t="s">
        <v>29</v>
      </c>
      <c r="F11" s="561" t="s">
        <v>25</v>
      </c>
      <c r="G11" s="562">
        <f>'Memorial de Cálculo'!I23</f>
        <v>1</v>
      </c>
      <c r="H11" s="563">
        <f>VLOOKUP(A11,'CPUs NOVAS'!$A$1:$L$7729,9)</f>
        <v>21259.295</v>
      </c>
      <c r="I11" s="563">
        <f>VLOOKUP(A11,'CPUs NOVAS'!$A$1:$L$7729,10)</f>
        <v>26674.0374365</v>
      </c>
      <c r="J11" s="563">
        <f t="shared" si="0"/>
        <v>21259.3</v>
      </c>
      <c r="K11" s="600">
        <f t="shared" si="1"/>
        <v>26674.04</v>
      </c>
      <c r="L11" s="587"/>
      <c r="M11" s="603">
        <f>K11/K75</f>
        <v>0.109782980766029</v>
      </c>
    </row>
    <row r="12" s="516" customFormat="1" ht="20.25" customHeight="1" spans="1:12">
      <c r="A12" s="545">
        <v>3</v>
      </c>
      <c r="B12" s="558" t="s">
        <v>30</v>
      </c>
      <c r="C12" s="677" t="s">
        <v>22</v>
      </c>
      <c r="D12" s="677" t="s">
        <v>31</v>
      </c>
      <c r="E12" s="560" t="s">
        <v>32</v>
      </c>
      <c r="F12" s="561" t="s">
        <v>25</v>
      </c>
      <c r="G12" s="562">
        <f>'Memorial de Cálculo'!E28</f>
        <v>1</v>
      </c>
      <c r="H12" s="563">
        <f>VLOOKUP(A12,'CPUs NOVAS'!$A$1:$L$7729,9)</f>
        <v>3560</v>
      </c>
      <c r="I12" s="563">
        <f>VLOOKUP(A12,'CPUs NOVAS'!$A$1:$L$7729,10)</f>
        <v>4466.732</v>
      </c>
      <c r="J12" s="563">
        <f t="shared" si="0"/>
        <v>3560</v>
      </c>
      <c r="K12" s="600">
        <f t="shared" si="1"/>
        <v>4466.73</v>
      </c>
      <c r="L12" s="587"/>
    </row>
    <row r="13" s="516" customFormat="1" ht="12.75" customHeight="1" spans="1:14">
      <c r="A13" s="545">
        <v>4</v>
      </c>
      <c r="B13" s="558" t="s">
        <v>33</v>
      </c>
      <c r="C13" s="677" t="s">
        <v>34</v>
      </c>
      <c r="D13" s="564" t="s">
        <v>35</v>
      </c>
      <c r="E13" s="565" t="s">
        <v>36</v>
      </c>
      <c r="F13" s="561" t="s">
        <v>37</v>
      </c>
      <c r="G13" s="562">
        <f>'Memorial de Cálculo'!I35</f>
        <v>3</v>
      </c>
      <c r="H13" s="563">
        <f>VLOOKUP(A13,'CPUs NOVAS'!$A$1:$L$7729,9)</f>
        <v>317.6544</v>
      </c>
      <c r="I13" s="563">
        <f>VLOOKUP(A13,'CPUs NOVAS'!$A$1:$L$7729,10)</f>
        <v>398.56097568</v>
      </c>
      <c r="J13" s="563">
        <f t="shared" si="0"/>
        <v>952.96</v>
      </c>
      <c r="K13" s="600">
        <f t="shared" si="1"/>
        <v>1195.68</v>
      </c>
      <c r="L13" s="587"/>
      <c r="N13" s="516">
        <f>1.5*3</f>
        <v>4.5</v>
      </c>
    </row>
    <row r="14" s="516" customFormat="1" ht="24" spans="1:12">
      <c r="A14" s="545">
        <v>5</v>
      </c>
      <c r="B14" s="558" t="s">
        <v>38</v>
      </c>
      <c r="C14" s="677" t="s">
        <v>34</v>
      </c>
      <c r="D14" s="564">
        <v>99059</v>
      </c>
      <c r="E14" s="565" t="s">
        <v>39</v>
      </c>
      <c r="F14" s="561" t="s">
        <v>40</v>
      </c>
      <c r="G14" s="562">
        <f>'Memorial de Cálculo'!I41</f>
        <v>181.17</v>
      </c>
      <c r="H14" s="563">
        <f>VLOOKUP(A14,'CPUs NOVAS'!$A$1:$L$7729,9)</f>
        <v>38.800505</v>
      </c>
      <c r="I14" s="563">
        <f>VLOOKUP(A14,'CPUs NOVAS'!$A$1:$L$7729,10)</f>
        <v>48.6829936235</v>
      </c>
      <c r="J14" s="563">
        <f t="shared" si="0"/>
        <v>7029.49</v>
      </c>
      <c r="K14" s="600">
        <f t="shared" si="1"/>
        <v>8819.9</v>
      </c>
      <c r="L14" s="587"/>
    </row>
    <row r="15" s="516" customFormat="1" ht="25.5" customHeight="1" spans="1:12">
      <c r="A15" s="545">
        <v>6</v>
      </c>
      <c r="B15" s="558" t="s">
        <v>41</v>
      </c>
      <c r="C15" s="677" t="s">
        <v>34</v>
      </c>
      <c r="D15" s="564">
        <v>78472</v>
      </c>
      <c r="E15" s="565" t="s">
        <v>42</v>
      </c>
      <c r="F15" s="561" t="s">
        <v>37</v>
      </c>
      <c r="G15" s="562">
        <f>'Memorial de Cálculo'!I47</f>
        <v>2024.5</v>
      </c>
      <c r="H15" s="563">
        <f>VLOOKUP(A15,'CPUs NOVAS'!$A$1:$L$7729,9)</f>
        <v>0.39302614</v>
      </c>
      <c r="I15" s="563">
        <f>VLOOKUP(A15,'CPUs NOVAS'!$A$1:$L$7729,10)</f>
        <v>0.493129897858</v>
      </c>
      <c r="J15" s="563">
        <f t="shared" si="0"/>
        <v>795.68</v>
      </c>
      <c r="K15" s="600">
        <f t="shared" si="1"/>
        <v>998.34</v>
      </c>
      <c r="L15" s="587"/>
    </row>
    <row r="16" s="515" customFormat="1" ht="15" customHeight="1" spans="1:12">
      <c r="A16" s="545"/>
      <c r="B16" s="566">
        <v>2</v>
      </c>
      <c r="C16" s="554"/>
      <c r="D16" s="554"/>
      <c r="E16" s="555" t="s">
        <v>43</v>
      </c>
      <c r="F16" s="556"/>
      <c r="G16" s="556"/>
      <c r="H16" s="557"/>
      <c r="I16" s="556"/>
      <c r="J16" s="599">
        <f>SUM(J17:J19)</f>
        <v>4280</v>
      </c>
      <c r="K16" s="599">
        <f>SUM(K17:K19)</f>
        <v>5370.12</v>
      </c>
      <c r="L16" s="587"/>
    </row>
    <row r="17" s="516" customFormat="1" ht="13.5" customHeight="1" spans="1:14">
      <c r="A17" s="545">
        <v>7</v>
      </c>
      <c r="B17" s="567" t="s">
        <v>44</v>
      </c>
      <c r="C17" s="559" t="s">
        <v>34</v>
      </c>
      <c r="D17" s="564">
        <v>79472</v>
      </c>
      <c r="E17" s="565" t="s">
        <v>45</v>
      </c>
      <c r="F17" s="561" t="s">
        <v>37</v>
      </c>
      <c r="G17" s="562">
        <f>'Memorial de Cálculo'!I54</f>
        <v>2024.5</v>
      </c>
      <c r="H17" s="563">
        <f>VLOOKUP(A17,'CPUs NOVAS'!$A$1:$L$7729,9)</f>
        <v>0.42126</v>
      </c>
      <c r="I17" s="563">
        <f>VLOOKUP(A17,'CPUs NOVAS'!$A$1:$L$7729,10)</f>
        <v>0.528554922</v>
      </c>
      <c r="J17" s="563">
        <f>ROUND(H17*G17,2)</f>
        <v>852.84</v>
      </c>
      <c r="K17" s="563">
        <f>ROUND(I17*G17,2)</f>
        <v>1070.06</v>
      </c>
      <c r="L17" s="587"/>
      <c r="N17" s="516">
        <f>10*25</f>
        <v>250</v>
      </c>
    </row>
    <row r="18" s="517" customFormat="1" ht="15" customHeight="1" spans="1:38">
      <c r="A18" s="545">
        <v>8</v>
      </c>
      <c r="B18" s="567" t="s">
        <v>46</v>
      </c>
      <c r="C18" s="559" t="s">
        <v>34</v>
      </c>
      <c r="D18" s="564">
        <v>79473</v>
      </c>
      <c r="E18" s="565" t="s">
        <v>47</v>
      </c>
      <c r="F18" s="561" t="s">
        <v>48</v>
      </c>
      <c r="G18" s="562">
        <f>'Memorial de Cálculo'!I63</f>
        <v>602.34</v>
      </c>
      <c r="H18" s="563">
        <f>VLOOKUP(A18,'CPUs NOVAS'!$A$1:$L$7729,9)</f>
        <v>4.728416</v>
      </c>
      <c r="I18" s="563">
        <f>VLOOKUP(A18,'CPUs NOVAS'!$A$1:$L$7729,10)</f>
        <v>5.9327435552</v>
      </c>
      <c r="J18" s="563">
        <f>ROUND(H18*G18,2)</f>
        <v>2848.11</v>
      </c>
      <c r="K18" s="563">
        <f>ROUND(I18*G18,2)</f>
        <v>3573.53</v>
      </c>
      <c r="L18" s="587"/>
      <c r="N18" s="604">
        <f>1*1*1*12</f>
        <v>12</v>
      </c>
      <c r="Q18" s="611"/>
      <c r="R18" s="612"/>
      <c r="S18" s="613"/>
      <c r="T18" s="613"/>
      <c r="U18" s="613"/>
      <c r="V18" s="613"/>
      <c r="W18" s="613"/>
      <c r="X18" s="613"/>
      <c r="Y18" s="613"/>
      <c r="Z18" s="613"/>
      <c r="AA18" s="613"/>
      <c r="AB18" s="613"/>
      <c r="AC18" s="613"/>
      <c r="AD18" s="632"/>
      <c r="AE18" s="611"/>
      <c r="AF18" s="611"/>
      <c r="AG18" s="611"/>
      <c r="AH18" s="611"/>
      <c r="AI18" s="611"/>
      <c r="AJ18" s="611"/>
      <c r="AK18" s="611"/>
      <c r="AL18" s="611"/>
    </row>
    <row r="19" s="516" customFormat="1" ht="24" spans="1:38">
      <c r="A19" s="545">
        <v>9</v>
      </c>
      <c r="B19" s="567" t="s">
        <v>49</v>
      </c>
      <c r="C19" s="559" t="s">
        <v>34</v>
      </c>
      <c r="D19" s="568">
        <v>93596</v>
      </c>
      <c r="E19" s="569" t="s">
        <v>50</v>
      </c>
      <c r="F19" s="561" t="s">
        <v>51</v>
      </c>
      <c r="G19" s="562">
        <f>'Memorial de Cálculo'!I69</f>
        <v>1214.7</v>
      </c>
      <c r="H19" s="563">
        <f>VLOOKUP(A19,'CPUs NOVAS'!$A$1:$L$7729,9)</f>
        <v>0.4767006</v>
      </c>
      <c r="I19" s="563">
        <f>VLOOKUP(A19,'CPUs NOVAS'!$A$1:$L$7729,10)</f>
        <v>0.59811624282</v>
      </c>
      <c r="J19" s="563">
        <f>ROUND(H19*G19,2)</f>
        <v>579.05</v>
      </c>
      <c r="K19" s="563">
        <f>ROUND(I19*G19,2)</f>
        <v>726.53</v>
      </c>
      <c r="L19" s="587"/>
      <c r="N19" s="605">
        <f>1.3*1.3*0.25*13+0.8*0.8*0.8*12</f>
        <v>11.6365</v>
      </c>
      <c r="Q19" s="614"/>
      <c r="R19" s="615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33"/>
      <c r="AE19" s="614"/>
      <c r="AF19" s="614"/>
      <c r="AG19" s="614"/>
      <c r="AH19" s="614"/>
      <c r="AI19" s="614"/>
      <c r="AJ19" s="614"/>
      <c r="AK19" s="614"/>
      <c r="AL19" s="614"/>
    </row>
    <row r="20" s="518" customFormat="1" ht="16.5" customHeight="1" spans="1:38">
      <c r="A20" s="545"/>
      <c r="B20" s="566">
        <v>3</v>
      </c>
      <c r="C20" s="554"/>
      <c r="D20" s="570"/>
      <c r="E20" s="571" t="s">
        <v>52</v>
      </c>
      <c r="F20" s="556"/>
      <c r="G20" s="556"/>
      <c r="H20" s="572"/>
      <c r="I20" s="572"/>
      <c r="J20" s="599">
        <f>SUM(J21:J29)</f>
        <v>89877.22</v>
      </c>
      <c r="K20" s="599">
        <f>SUM(K21:K29)</f>
        <v>112768.95</v>
      </c>
      <c r="L20" s="606"/>
      <c r="Q20" s="617"/>
      <c r="R20" s="618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  <c r="AC20" s="619"/>
      <c r="AD20" s="634"/>
      <c r="AE20" s="617"/>
      <c r="AF20" s="617"/>
      <c r="AG20" s="617"/>
      <c r="AH20" s="617"/>
      <c r="AI20" s="617"/>
      <c r="AJ20" s="617"/>
      <c r="AK20" s="617"/>
      <c r="AL20" s="617"/>
    </row>
    <row r="21" s="516" customFormat="1" ht="16.5" customHeight="1" spans="1:38">
      <c r="A21" s="545">
        <v>10</v>
      </c>
      <c r="B21" s="567" t="s">
        <v>53</v>
      </c>
      <c r="C21" s="559" t="s">
        <v>34</v>
      </c>
      <c r="D21" s="564">
        <v>83667</v>
      </c>
      <c r="E21" s="565" t="s">
        <v>54</v>
      </c>
      <c r="F21" s="561" t="s">
        <v>48</v>
      </c>
      <c r="G21" s="562">
        <f>'Memorial de Cálculo'!I76</f>
        <v>45.8</v>
      </c>
      <c r="H21" s="563">
        <f>VLOOKUP(A21,'CPUs NOVAS'!$A$1:$L$7729,9)</f>
        <v>109.499</v>
      </c>
      <c r="I21" s="563">
        <f>VLOOKUP(A21,'CPUs NOVAS'!$A$1:$L$7729,10)</f>
        <v>137.3883953</v>
      </c>
      <c r="J21" s="563">
        <f>ROUND(H21*G21,2)</f>
        <v>5015.05</v>
      </c>
      <c r="K21" s="563">
        <f t="shared" ref="K21:K29" si="2">ROUND(I21*G21,2)</f>
        <v>6292.39</v>
      </c>
      <c r="L21" s="587"/>
      <c r="Q21" s="614"/>
      <c r="R21" s="615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33"/>
      <c r="AE21" s="614"/>
      <c r="AF21" s="614"/>
      <c r="AG21" s="614"/>
      <c r="AH21" s="614"/>
      <c r="AI21" s="614"/>
      <c r="AJ21" s="614"/>
      <c r="AK21" s="614"/>
      <c r="AL21" s="614"/>
    </row>
    <row r="22" s="516" customFormat="1" ht="24" spans="1:38">
      <c r="A22" s="545">
        <v>11</v>
      </c>
      <c r="B22" s="567" t="s">
        <v>55</v>
      </c>
      <c r="C22" s="559" t="s">
        <v>34</v>
      </c>
      <c r="D22" s="564">
        <v>93590</v>
      </c>
      <c r="E22" s="573" t="s">
        <v>56</v>
      </c>
      <c r="F22" s="561" t="s">
        <v>51</v>
      </c>
      <c r="G22" s="562">
        <f>'Memorial de Cálculo'!I85</f>
        <v>7711.33</v>
      </c>
      <c r="H22" s="563">
        <f>VLOOKUP(A22,'CPUs NOVAS'!$A$1:$L$7729,9)</f>
        <v>0.7150509</v>
      </c>
      <c r="I22" s="563">
        <f>VLOOKUP(A22,'CPUs NOVAS'!$A$1:$L$7729,10)</f>
        <v>0.89717436423</v>
      </c>
      <c r="J22" s="563">
        <f>ROUND(H22*G22,2)</f>
        <v>5513.99</v>
      </c>
      <c r="K22" s="563">
        <f t="shared" si="2"/>
        <v>6918.41</v>
      </c>
      <c r="L22" s="587"/>
      <c r="Q22" s="614"/>
      <c r="R22" s="615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33"/>
      <c r="AE22" s="614"/>
      <c r="AF22" s="614"/>
      <c r="AG22" s="614"/>
      <c r="AH22" s="614"/>
      <c r="AI22" s="614"/>
      <c r="AJ22" s="614"/>
      <c r="AK22" s="614"/>
      <c r="AL22" s="614"/>
    </row>
    <row r="23" s="516" customFormat="1" ht="24" spans="1:38">
      <c r="A23" s="545">
        <v>12</v>
      </c>
      <c r="B23" s="567" t="s">
        <v>57</v>
      </c>
      <c r="C23" s="559" t="s">
        <v>34</v>
      </c>
      <c r="D23" s="564">
        <v>92402</v>
      </c>
      <c r="E23" s="573" t="s">
        <v>58</v>
      </c>
      <c r="F23" s="561" t="s">
        <v>37</v>
      </c>
      <c r="G23" s="562">
        <f>'Memorial de Cálculo'!I91</f>
        <v>763.4</v>
      </c>
      <c r="H23" s="563">
        <f>VLOOKUP(A23,'CPUs NOVAS'!$A$1:$L$7729,9)</f>
        <v>58.656793</v>
      </c>
      <c r="I23" s="563">
        <f>VLOOKUP(A23,'CPUs NOVAS'!$A$1:$L$7729,10)</f>
        <v>73.5966781771</v>
      </c>
      <c r="J23" s="563">
        <f t="shared" ref="J23:J29" si="3">ROUND(H23*G23,2)</f>
        <v>44778.6</v>
      </c>
      <c r="K23" s="563">
        <f t="shared" si="2"/>
        <v>56183.7</v>
      </c>
      <c r="L23" s="587"/>
      <c r="Q23" s="614"/>
      <c r="R23" s="615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33"/>
      <c r="AE23" s="614"/>
      <c r="AF23" s="614"/>
      <c r="AG23" s="614"/>
      <c r="AH23" s="614"/>
      <c r="AI23" s="614"/>
      <c r="AJ23" s="614"/>
      <c r="AK23" s="614"/>
      <c r="AL23" s="614"/>
    </row>
    <row r="24" s="516" customFormat="1" ht="24" spans="1:38">
      <c r="A24" s="545">
        <v>13</v>
      </c>
      <c r="B24" s="567" t="s">
        <v>59</v>
      </c>
      <c r="C24" s="559" t="s">
        <v>34</v>
      </c>
      <c r="D24" s="564">
        <v>94281</v>
      </c>
      <c r="E24" s="573" t="s">
        <v>60</v>
      </c>
      <c r="F24" s="561" t="s">
        <v>40</v>
      </c>
      <c r="G24" s="562">
        <f>'Memorial de Cálculo'!I97</f>
        <v>119.1</v>
      </c>
      <c r="H24" s="563">
        <f>VLOOKUP(A24,'CPUs NOVAS'!$A$1:$L$7729,9)</f>
        <v>34.42225</v>
      </c>
      <c r="I24" s="563">
        <f>VLOOKUP(A24,'CPUs NOVAS'!$A$1:$L$7729,10)</f>
        <v>43.189597075</v>
      </c>
      <c r="J24" s="563">
        <f t="shared" si="3"/>
        <v>4099.69</v>
      </c>
      <c r="K24" s="563">
        <f t="shared" si="2"/>
        <v>5143.88</v>
      </c>
      <c r="L24" s="587"/>
      <c r="N24" s="516">
        <v>44958.4</v>
      </c>
      <c r="Q24" s="614"/>
      <c r="R24" s="615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  <c r="AC24" s="616"/>
      <c r="AD24" s="633"/>
      <c r="AE24" s="614"/>
      <c r="AF24" s="614"/>
      <c r="AG24" s="614"/>
      <c r="AH24" s="614"/>
      <c r="AI24" s="614"/>
      <c r="AJ24" s="614"/>
      <c r="AK24" s="614"/>
      <c r="AL24" s="614"/>
    </row>
    <row r="25" s="516" customFormat="1" ht="24" spans="1:38">
      <c r="A25" s="545">
        <v>14</v>
      </c>
      <c r="B25" s="567" t="s">
        <v>61</v>
      </c>
      <c r="C25" s="677" t="s">
        <v>34</v>
      </c>
      <c r="D25" s="559">
        <v>94263</v>
      </c>
      <c r="E25" s="573" t="s">
        <v>62</v>
      </c>
      <c r="F25" s="561" t="s">
        <v>40</v>
      </c>
      <c r="G25" s="562">
        <f>'Memorial de Cálculo'!I103</f>
        <v>532.72</v>
      </c>
      <c r="H25" s="563">
        <f>VLOOKUP(A25,'CPUs NOVAS'!$A$1:$L$7729,9)</f>
        <v>21.70902</v>
      </c>
      <c r="I25" s="563">
        <f>VLOOKUP(A25,'CPUs NOVAS'!$A$1:$L$7729,10)</f>
        <v>27.238307394</v>
      </c>
      <c r="J25" s="563">
        <f t="shared" si="3"/>
        <v>11564.83</v>
      </c>
      <c r="K25" s="563">
        <f t="shared" si="2"/>
        <v>14510.39</v>
      </c>
      <c r="L25" s="587"/>
      <c r="Q25" s="614"/>
      <c r="R25" s="615"/>
      <c r="S25" s="616"/>
      <c r="T25" s="616"/>
      <c r="U25" s="616"/>
      <c r="V25" s="616"/>
      <c r="W25" s="616"/>
      <c r="X25" s="616"/>
      <c r="Y25" s="616"/>
      <c r="Z25" s="616"/>
      <c r="AA25" s="616"/>
      <c r="AB25" s="616"/>
      <c r="AC25" s="616"/>
      <c r="AD25" s="633"/>
      <c r="AE25" s="614"/>
      <c r="AF25" s="614"/>
      <c r="AG25" s="614"/>
      <c r="AH25" s="614"/>
      <c r="AI25" s="614"/>
      <c r="AJ25" s="614"/>
      <c r="AK25" s="614"/>
      <c r="AL25" s="614"/>
    </row>
    <row r="26" s="516" customFormat="1" ht="24" spans="1:38">
      <c r="A26" s="545">
        <v>15</v>
      </c>
      <c r="B26" s="567" t="s">
        <v>63</v>
      </c>
      <c r="C26" s="677" t="s">
        <v>34</v>
      </c>
      <c r="D26" s="559">
        <v>94264</v>
      </c>
      <c r="E26" s="573" t="s">
        <v>64</v>
      </c>
      <c r="F26" s="561" t="s">
        <v>40</v>
      </c>
      <c r="G26" s="562">
        <f>'Memorial de Cálculo'!I109</f>
        <v>46.96</v>
      </c>
      <c r="H26" s="563">
        <f>VLOOKUP(A26,'CPUs NOVAS'!$A$1:$L$7729,9)</f>
        <v>24.46705</v>
      </c>
      <c r="I26" s="563">
        <f>VLOOKUP(A26,'CPUs NOVAS'!$A$1:$L$7729,10)</f>
        <v>30.698807635</v>
      </c>
      <c r="J26" s="563">
        <f t="shared" si="3"/>
        <v>1148.97</v>
      </c>
      <c r="K26" s="563">
        <f t="shared" si="2"/>
        <v>1441.62</v>
      </c>
      <c r="L26" s="587"/>
      <c r="Q26" s="614"/>
      <c r="R26" s="615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  <c r="AC26" s="616"/>
      <c r="AD26" s="633"/>
      <c r="AE26" s="614"/>
      <c r="AF26" s="614"/>
      <c r="AG26" s="614"/>
      <c r="AH26" s="614"/>
      <c r="AI26" s="614"/>
      <c r="AJ26" s="614"/>
      <c r="AK26" s="614"/>
      <c r="AL26" s="614"/>
    </row>
    <row r="27" s="516" customFormat="1" ht="24" spans="1:38">
      <c r="A27" s="545">
        <v>16</v>
      </c>
      <c r="B27" s="567" t="s">
        <v>65</v>
      </c>
      <c r="C27" s="559" t="s">
        <v>34</v>
      </c>
      <c r="D27" s="564">
        <v>94990</v>
      </c>
      <c r="E27" s="573" t="s">
        <v>66</v>
      </c>
      <c r="F27" s="561" t="s">
        <v>48</v>
      </c>
      <c r="G27" s="562">
        <f>'Memorial de Cálculo'!I118</f>
        <v>29.22</v>
      </c>
      <c r="H27" s="563">
        <f>VLOOKUP(A27,'CPUs NOVAS'!$A$1:$L$7729,9)</f>
        <v>521.83611</v>
      </c>
      <c r="I27" s="563">
        <f>VLOOKUP(A27,'CPUs NOVAS'!$A$1:$L$7729,10)</f>
        <v>654.747767217</v>
      </c>
      <c r="J27" s="563">
        <f t="shared" si="3"/>
        <v>15248.05</v>
      </c>
      <c r="K27" s="563">
        <f t="shared" si="2"/>
        <v>19131.73</v>
      </c>
      <c r="L27" s="587"/>
      <c r="Q27" s="614"/>
      <c r="R27" s="615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  <c r="AC27" s="616"/>
      <c r="AD27" s="633"/>
      <c r="AE27" s="614"/>
      <c r="AF27" s="614"/>
      <c r="AG27" s="614"/>
      <c r="AH27" s="614"/>
      <c r="AI27" s="614"/>
      <c r="AJ27" s="614"/>
      <c r="AK27" s="614"/>
      <c r="AL27" s="614"/>
    </row>
    <row r="28" s="517" customFormat="1" ht="36" spans="1:38">
      <c r="A28" s="545">
        <v>17</v>
      </c>
      <c r="B28" s="567" t="s">
        <v>67</v>
      </c>
      <c r="C28" s="559" t="s">
        <v>68</v>
      </c>
      <c r="D28" s="564" t="s">
        <v>69</v>
      </c>
      <c r="E28" s="573" t="s">
        <v>70</v>
      </c>
      <c r="F28" s="561" t="s">
        <v>37</v>
      </c>
      <c r="G28" s="562">
        <f>'Memorial de Cálculo'!I124</f>
        <v>28.77</v>
      </c>
      <c r="H28" s="563">
        <f>VLOOKUP(A28,'CPUs NOVAS'!$A$1:$L$7729,9)</f>
        <v>69.725783631</v>
      </c>
      <c r="I28" s="563">
        <f>VLOOKUP(A28,'CPUs NOVAS'!$A$1:$L$7729,10)</f>
        <v>87.4849407218157</v>
      </c>
      <c r="J28" s="563">
        <f t="shared" si="3"/>
        <v>2006.01</v>
      </c>
      <c r="K28" s="563">
        <f t="shared" si="2"/>
        <v>2516.94</v>
      </c>
      <c r="L28" s="587"/>
      <c r="Q28" s="611"/>
      <c r="R28" s="612"/>
      <c r="S28" s="613"/>
      <c r="T28" s="613"/>
      <c r="U28" s="613"/>
      <c r="V28" s="613"/>
      <c r="W28" s="613"/>
      <c r="X28" s="613"/>
      <c r="Y28" s="613"/>
      <c r="Z28" s="613"/>
      <c r="AA28" s="613"/>
      <c r="AB28" s="613"/>
      <c r="AC28" s="613"/>
      <c r="AD28" s="632"/>
      <c r="AE28" s="611"/>
      <c r="AF28" s="611"/>
      <c r="AG28" s="611"/>
      <c r="AH28" s="611"/>
      <c r="AI28" s="611"/>
      <c r="AJ28" s="611"/>
      <c r="AK28" s="611"/>
      <c r="AL28" s="611"/>
    </row>
    <row r="29" s="517" customFormat="1" ht="36" spans="1:38">
      <c r="A29" s="545">
        <v>18</v>
      </c>
      <c r="B29" s="567" t="s">
        <v>71</v>
      </c>
      <c r="C29" s="559" t="s">
        <v>68</v>
      </c>
      <c r="D29" s="564" t="s">
        <v>72</v>
      </c>
      <c r="E29" s="573" t="s">
        <v>73</v>
      </c>
      <c r="F29" s="561" t="s">
        <v>37</v>
      </c>
      <c r="G29" s="562">
        <f>'Memorial de Cálculo'!I131</f>
        <v>7.2</v>
      </c>
      <c r="H29" s="563">
        <f>VLOOKUP(A29,'CPUs NOVAS'!$A$1:$L$7729,9)</f>
        <v>69.725783631</v>
      </c>
      <c r="I29" s="563">
        <f>VLOOKUP(A29,'CPUs NOVAS'!$A$1:$L$7729,10)</f>
        <v>87.4849407218157</v>
      </c>
      <c r="J29" s="563">
        <f t="shared" si="3"/>
        <v>502.03</v>
      </c>
      <c r="K29" s="563">
        <f t="shared" si="2"/>
        <v>629.89</v>
      </c>
      <c r="L29" s="587"/>
      <c r="Q29" s="611"/>
      <c r="R29" s="620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  <c r="AC29" s="621"/>
      <c r="AD29" s="635"/>
      <c r="AE29" s="611"/>
      <c r="AF29" s="611"/>
      <c r="AG29" s="611"/>
      <c r="AH29" s="611"/>
      <c r="AI29" s="611"/>
      <c r="AJ29" s="611"/>
      <c r="AK29" s="611"/>
      <c r="AL29" s="611"/>
    </row>
    <row r="30" s="515" customFormat="1" ht="15" customHeight="1" spans="1:30">
      <c r="A30" s="545"/>
      <c r="B30" s="566">
        <v>4</v>
      </c>
      <c r="C30" s="554"/>
      <c r="D30" s="570"/>
      <c r="E30" s="555" t="s">
        <v>74</v>
      </c>
      <c r="F30" s="556"/>
      <c r="G30" s="556"/>
      <c r="H30" s="557"/>
      <c r="I30" s="556"/>
      <c r="J30" s="599">
        <f>SUM(J31:J69)</f>
        <v>53376.77</v>
      </c>
      <c r="K30" s="599">
        <f>SUM(K31:K69)</f>
        <v>66971.87</v>
      </c>
      <c r="L30" s="587"/>
      <c r="R30" s="622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36"/>
    </row>
    <row r="31" s="516" customFormat="1" ht="36" spans="1:30">
      <c r="A31" s="545">
        <v>19</v>
      </c>
      <c r="B31" s="567" t="s">
        <v>75</v>
      </c>
      <c r="C31" s="574" t="s">
        <v>34</v>
      </c>
      <c r="D31" s="575">
        <v>87451</v>
      </c>
      <c r="E31" s="576" t="s">
        <v>76</v>
      </c>
      <c r="F31" s="574" t="s">
        <v>37</v>
      </c>
      <c r="G31" s="577">
        <f>'Memorial de Cálculo'!I138</f>
        <v>12.82</v>
      </c>
      <c r="H31" s="563">
        <f>VLOOKUP(A31,'CPUs NOVAS'!$A$1:$L$7729,9)</f>
        <v>69.502649</v>
      </c>
      <c r="I31" s="563">
        <f>VLOOKUP(A31,'CPUs NOVAS'!$A$1:$L$7729,10)</f>
        <v>87.2049737003</v>
      </c>
      <c r="J31" s="563">
        <f t="shared" ref="J31:J35" si="4">ROUND(H31*G31,2)</f>
        <v>891.02</v>
      </c>
      <c r="K31" s="563">
        <f t="shared" ref="K31:K35" si="5">ROUND(I31*G31,2)</f>
        <v>1117.97</v>
      </c>
      <c r="L31" s="607"/>
      <c r="N31" s="516">
        <f>10*25</f>
        <v>250</v>
      </c>
      <c r="R31" s="624"/>
      <c r="S31" s="625"/>
      <c r="T31" s="625"/>
      <c r="U31" s="625"/>
      <c r="V31" s="625"/>
      <c r="W31" s="625"/>
      <c r="X31" s="625"/>
      <c r="Y31" s="625"/>
      <c r="Z31" s="625"/>
      <c r="AA31" s="625"/>
      <c r="AB31" s="625"/>
      <c r="AC31" s="625"/>
      <c r="AD31" s="637"/>
    </row>
    <row r="32" s="516" customFormat="1" ht="36" spans="1:30">
      <c r="A32" s="545">
        <v>20</v>
      </c>
      <c r="B32" s="567" t="s">
        <v>77</v>
      </c>
      <c r="C32" s="574" t="s">
        <v>34</v>
      </c>
      <c r="D32" s="575">
        <v>94990</v>
      </c>
      <c r="E32" s="576" t="s">
        <v>78</v>
      </c>
      <c r="F32" s="574" t="s">
        <v>48</v>
      </c>
      <c r="G32" s="577">
        <f>'Memorial de Cálculo'!I144</f>
        <v>1.13</v>
      </c>
      <c r="H32" s="563">
        <f>VLOOKUP(A32,'CPUs NOVAS'!$A$1:$L$7729,9)</f>
        <v>521.83611</v>
      </c>
      <c r="I32" s="563">
        <f>VLOOKUP(A32,'CPUs NOVAS'!$A$1:$L$7729,10)</f>
        <v>654.747767217</v>
      </c>
      <c r="J32" s="563">
        <f t="shared" si="4"/>
        <v>589.67</v>
      </c>
      <c r="K32" s="563">
        <f t="shared" si="5"/>
        <v>739.86</v>
      </c>
      <c r="L32" s="607"/>
      <c r="R32" s="626"/>
      <c r="S32" s="627"/>
      <c r="T32" s="627"/>
      <c r="U32" s="627"/>
      <c r="V32" s="627"/>
      <c r="W32" s="627"/>
      <c r="X32" s="627"/>
      <c r="Y32" s="627"/>
      <c r="Z32" s="627"/>
      <c r="AA32" s="627"/>
      <c r="AB32" s="627"/>
      <c r="AC32" s="627"/>
      <c r="AD32" s="627"/>
    </row>
    <row r="33" s="516" customFormat="1" ht="15" customHeight="1" spans="1:30">
      <c r="A33" s="545">
        <v>21</v>
      </c>
      <c r="B33" s="567" t="s">
        <v>79</v>
      </c>
      <c r="C33" s="574" t="s">
        <v>34</v>
      </c>
      <c r="D33" s="575">
        <v>73361</v>
      </c>
      <c r="E33" s="576" t="s">
        <v>80</v>
      </c>
      <c r="F33" s="574" t="s">
        <v>48</v>
      </c>
      <c r="G33" s="577">
        <f>'Memorial de Cálculo'!I150</f>
        <v>1.23</v>
      </c>
      <c r="H33" s="563">
        <f>VLOOKUP(A33,'CPUs NOVAS'!$A$1:$L$7729,9)</f>
        <v>351.23199</v>
      </c>
      <c r="I33" s="563">
        <f>VLOOKUP(A33,'CPUs NOVAS'!$A$1:$L$7729,10)</f>
        <v>440.690777853</v>
      </c>
      <c r="J33" s="563">
        <f t="shared" si="4"/>
        <v>432.02</v>
      </c>
      <c r="K33" s="563">
        <f t="shared" si="5"/>
        <v>542.05</v>
      </c>
      <c r="L33" s="607"/>
      <c r="N33" s="516">
        <f>10*25</f>
        <v>250</v>
      </c>
      <c r="R33" s="624"/>
      <c r="S33" s="625"/>
      <c r="T33" s="625"/>
      <c r="U33" s="625"/>
      <c r="V33" s="625"/>
      <c r="W33" s="625"/>
      <c r="X33" s="625"/>
      <c r="Y33" s="625"/>
      <c r="Z33" s="625"/>
      <c r="AA33" s="625"/>
      <c r="AB33" s="625"/>
      <c r="AC33" s="625"/>
      <c r="AD33" s="637"/>
    </row>
    <row r="34" s="516" customFormat="1" ht="36" spans="1:30">
      <c r="A34" s="545">
        <v>22</v>
      </c>
      <c r="B34" s="567" t="s">
        <v>81</v>
      </c>
      <c r="C34" s="574" t="s">
        <v>34</v>
      </c>
      <c r="D34" s="575">
        <v>87792</v>
      </c>
      <c r="E34" s="576" t="s">
        <v>82</v>
      </c>
      <c r="F34" s="574" t="s">
        <v>37</v>
      </c>
      <c r="G34" s="577">
        <f>'Memorial de Cálculo'!I156</f>
        <v>15.4</v>
      </c>
      <c r="H34" s="563">
        <f>VLOOKUP(A34,'CPUs NOVAS'!$A$1:$L$7729,9)</f>
        <v>26.422657</v>
      </c>
      <c r="I34" s="563">
        <f>VLOOKUP(A34,'CPUs NOVAS'!$A$1:$L$7729,10)</f>
        <v>33.1525077379</v>
      </c>
      <c r="J34" s="563">
        <f t="shared" si="4"/>
        <v>406.91</v>
      </c>
      <c r="K34" s="563">
        <f t="shared" si="5"/>
        <v>510.55</v>
      </c>
      <c r="L34" s="607"/>
      <c r="R34" s="626"/>
      <c r="S34" s="627"/>
      <c r="T34" s="627"/>
      <c r="U34" s="627"/>
      <c r="V34" s="627"/>
      <c r="W34" s="627"/>
      <c r="X34" s="627"/>
      <c r="Y34" s="627"/>
      <c r="Z34" s="627"/>
      <c r="AA34" s="627"/>
      <c r="AB34" s="627"/>
      <c r="AC34" s="627"/>
      <c r="AD34" s="627"/>
    </row>
    <row r="35" s="516" customFormat="1" ht="36" spans="1:30">
      <c r="A35" s="545">
        <v>23</v>
      </c>
      <c r="B35" s="567" t="s">
        <v>83</v>
      </c>
      <c r="C35" s="574" t="s">
        <v>34</v>
      </c>
      <c r="D35" s="575">
        <v>87889</v>
      </c>
      <c r="E35" s="576" t="s">
        <v>84</v>
      </c>
      <c r="F35" s="574" t="s">
        <v>37</v>
      </c>
      <c r="G35" s="577">
        <f>'Memorial de Cálculo'!I162</f>
        <v>15.4</v>
      </c>
      <c r="H35" s="563">
        <f>VLOOKUP(A35,'CPUs NOVAS'!$A$1:$L$7729,9)</f>
        <v>5.55467</v>
      </c>
      <c r="I35" s="563">
        <f>VLOOKUP(A35,'CPUs NOVAS'!$A$1:$L$7729,10)</f>
        <v>6.969444449</v>
      </c>
      <c r="J35" s="563">
        <f t="shared" si="4"/>
        <v>85.54</v>
      </c>
      <c r="K35" s="563">
        <f t="shared" si="5"/>
        <v>107.33</v>
      </c>
      <c r="L35" s="607"/>
      <c r="R35" s="626"/>
      <c r="S35" s="627"/>
      <c r="T35" s="627"/>
      <c r="U35" s="627"/>
      <c r="V35" s="627"/>
      <c r="W35" s="627"/>
      <c r="X35" s="627"/>
      <c r="Y35" s="627"/>
      <c r="Z35" s="627"/>
      <c r="AA35" s="627"/>
      <c r="AB35" s="627"/>
      <c r="AC35" s="627"/>
      <c r="AD35" s="627"/>
    </row>
    <row r="36" s="517" customFormat="1" ht="24" spans="1:30">
      <c r="A36" s="545">
        <v>24</v>
      </c>
      <c r="B36" s="567" t="s">
        <v>85</v>
      </c>
      <c r="C36" s="574" t="s">
        <v>68</v>
      </c>
      <c r="D36" s="575" t="s">
        <v>86</v>
      </c>
      <c r="E36" s="576" t="s">
        <v>87</v>
      </c>
      <c r="F36" s="574" t="s">
        <v>88</v>
      </c>
      <c r="G36" s="578">
        <v>18</v>
      </c>
      <c r="H36" s="563">
        <f>VLOOKUP(A36,'CPUs NOVAS'!$A$1:$L$7729,9)</f>
        <v>145.665945</v>
      </c>
      <c r="I36" s="563">
        <f>VLOOKUP(A36,'CPUs NOVAS'!$A$1:$L$7729,10)</f>
        <v>182.7670611915</v>
      </c>
      <c r="J36" s="563">
        <f t="shared" ref="J36:J53" si="6">ROUND(H36*G36,2)</f>
        <v>2621.99</v>
      </c>
      <c r="K36" s="600">
        <f t="shared" ref="K36:K53" si="7">ROUND(I36*G36,2)</f>
        <v>3289.81</v>
      </c>
      <c r="L36" s="607"/>
      <c r="R36" s="620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  <c r="AC36" s="621"/>
      <c r="AD36" s="635"/>
    </row>
    <row r="37" s="517" customFormat="1" ht="38.25" customHeight="1" spans="1:30">
      <c r="A37" s="545">
        <v>25</v>
      </c>
      <c r="B37" s="567" t="s">
        <v>89</v>
      </c>
      <c r="C37" s="574" t="s">
        <v>68</v>
      </c>
      <c r="D37" s="575" t="s">
        <v>90</v>
      </c>
      <c r="E37" s="579" t="s">
        <v>91</v>
      </c>
      <c r="F37" s="574" t="s">
        <v>92</v>
      </c>
      <c r="G37" s="578">
        <v>4</v>
      </c>
      <c r="H37" s="563">
        <f>VLOOKUP(A37,'CPUs NOVAS'!$A$1:$L$7729,9)</f>
        <v>698.2157756</v>
      </c>
      <c r="I37" s="563">
        <f>VLOOKUP(A37,'CPUs NOVAS'!$A$1:$L$7729,10)</f>
        <v>876.05133364532</v>
      </c>
      <c r="J37" s="563">
        <f t="shared" si="6"/>
        <v>2792.86</v>
      </c>
      <c r="K37" s="600">
        <f t="shared" si="7"/>
        <v>3504.21</v>
      </c>
      <c r="L37" s="607"/>
      <c r="R37" s="620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  <c r="AC37" s="621"/>
      <c r="AD37" s="635"/>
    </row>
    <row r="38" s="517" customFormat="1" ht="21" customHeight="1" spans="1:30">
      <c r="A38" s="545">
        <v>26</v>
      </c>
      <c r="B38" s="567" t="s">
        <v>93</v>
      </c>
      <c r="C38" s="559" t="s">
        <v>34</v>
      </c>
      <c r="D38" s="564">
        <v>93358</v>
      </c>
      <c r="E38" s="565" t="s">
        <v>94</v>
      </c>
      <c r="F38" s="561" t="s">
        <v>48</v>
      </c>
      <c r="G38" s="561">
        <f>'Memorial de Cálculo'!I181</f>
        <v>17.8</v>
      </c>
      <c r="H38" s="563">
        <f>VLOOKUP(A38,'CPUs NOVAS'!$A$1:$L$7729,9)</f>
        <v>58.39056</v>
      </c>
      <c r="I38" s="563">
        <f>VLOOKUP(A38,'CPUs NOVAS'!$A$1:$L$7729,10)</f>
        <v>73.262635632</v>
      </c>
      <c r="J38" s="563">
        <f t="shared" ref="J38:J39" si="8">ROUND(H38*G38,2)</f>
        <v>1039.35</v>
      </c>
      <c r="K38" s="600">
        <f t="shared" ref="K38:K39" si="9">ROUND(I38*G38,2)</f>
        <v>1304.07</v>
      </c>
      <c r="L38" s="607"/>
      <c r="R38" s="620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  <c r="AC38" s="621"/>
      <c r="AD38" s="635"/>
    </row>
    <row r="39" s="517" customFormat="1" ht="29.25" customHeight="1" spans="1:30">
      <c r="A39" s="545">
        <v>27</v>
      </c>
      <c r="B39" s="567" t="s">
        <v>95</v>
      </c>
      <c r="C39" s="559" t="s">
        <v>34</v>
      </c>
      <c r="D39" s="564">
        <v>95241</v>
      </c>
      <c r="E39" s="565" t="s">
        <v>96</v>
      </c>
      <c r="F39" s="561" t="s">
        <v>37</v>
      </c>
      <c r="G39" s="561">
        <f>'Memorial de Cálculo'!E179*'Memorial de Cálculo'!F179</f>
        <v>9</v>
      </c>
      <c r="H39" s="563">
        <f>VLOOKUP(A39,'CPUs NOVAS'!$A$1:$L$7729,9)</f>
        <v>20.277669</v>
      </c>
      <c r="I39" s="563">
        <f>VLOOKUP(A39,'CPUs NOVAS'!$A$1:$L$7729,10)</f>
        <v>25.4423912943</v>
      </c>
      <c r="J39" s="563">
        <f t="shared" si="8"/>
        <v>182.5</v>
      </c>
      <c r="K39" s="600">
        <f t="shared" si="9"/>
        <v>228.98</v>
      </c>
      <c r="L39" s="607"/>
      <c r="R39" s="620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  <c r="AC39" s="621"/>
      <c r="AD39" s="635"/>
    </row>
    <row r="40" s="517" customFormat="1" ht="21" customHeight="1" spans="1:30">
      <c r="A40" s="545">
        <v>28</v>
      </c>
      <c r="B40" s="567" t="s">
        <v>97</v>
      </c>
      <c r="C40" s="559" t="s">
        <v>34</v>
      </c>
      <c r="D40" s="564">
        <v>96995</v>
      </c>
      <c r="E40" s="565" t="s">
        <v>98</v>
      </c>
      <c r="F40" s="561" t="s">
        <v>48</v>
      </c>
      <c r="G40" s="561">
        <f>'Memorial de Cálculo'!I188</f>
        <v>17.15</v>
      </c>
      <c r="H40" s="563">
        <f>VLOOKUP(A40,'CPUs NOVAS'!$A$1:$L$7729,9)</f>
        <v>35.403336</v>
      </c>
      <c r="I40" s="563">
        <f>VLOOKUP(A40,'CPUs NOVAS'!$A$1:$L$7729,10)</f>
        <v>44.4205656792</v>
      </c>
      <c r="J40" s="563">
        <f t="shared" ref="J40" si="10">ROUND(H40*G40,2)</f>
        <v>607.17</v>
      </c>
      <c r="K40" s="600">
        <f t="shared" ref="K40" si="11">ROUND(I40*G40,2)</f>
        <v>761.81</v>
      </c>
      <c r="L40" s="607"/>
      <c r="R40" s="620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  <c r="AC40" s="621"/>
      <c r="AD40" s="635"/>
    </row>
    <row r="41" s="516" customFormat="1" ht="24" spans="1:30">
      <c r="A41" s="545">
        <v>29</v>
      </c>
      <c r="B41" s="567" t="s">
        <v>99</v>
      </c>
      <c r="C41" s="574" t="s">
        <v>34</v>
      </c>
      <c r="D41" s="575">
        <v>83402</v>
      </c>
      <c r="E41" s="580" t="s">
        <v>100</v>
      </c>
      <c r="F41" s="574" t="s">
        <v>88</v>
      </c>
      <c r="G41" s="578">
        <f>'Memorial de Cálculo'!I194</f>
        <v>20</v>
      </c>
      <c r="H41" s="563">
        <f>VLOOKUP(A41,'CPUs NOVAS'!$A$1:$L$7729,9)</f>
        <v>51.496076385</v>
      </c>
      <c r="I41" s="563">
        <f>VLOOKUP(A41,'CPUs NOVAS'!$A$1:$L$7729,10)</f>
        <v>64.6121270402595</v>
      </c>
      <c r="J41" s="563">
        <f t="shared" si="6"/>
        <v>1029.92</v>
      </c>
      <c r="K41" s="600">
        <f t="shared" si="7"/>
        <v>1292.24</v>
      </c>
      <c r="L41" s="607"/>
      <c r="R41" s="626"/>
      <c r="S41" s="627"/>
      <c r="T41" s="627"/>
      <c r="U41" s="627"/>
      <c r="V41" s="627"/>
      <c r="W41" s="627"/>
      <c r="X41" s="627"/>
      <c r="Y41" s="627"/>
      <c r="Z41" s="627"/>
      <c r="AA41" s="627"/>
      <c r="AB41" s="627"/>
      <c r="AC41" s="627"/>
      <c r="AD41" s="627"/>
    </row>
    <row r="42" s="516" customFormat="1" ht="24" spans="1:30">
      <c r="A42" s="545">
        <v>30</v>
      </c>
      <c r="B42" s="567" t="s">
        <v>101</v>
      </c>
      <c r="C42" s="574" t="s">
        <v>34</v>
      </c>
      <c r="D42" s="575">
        <v>83478</v>
      </c>
      <c r="E42" s="581" t="s">
        <v>102</v>
      </c>
      <c r="F42" s="574" t="s">
        <v>88</v>
      </c>
      <c r="G42" s="578">
        <f>'Memorial de Cálculo'!I200</f>
        <v>20</v>
      </c>
      <c r="H42" s="563">
        <f>VLOOKUP(A42,'CPUs NOVAS'!$A$1:$L$7729,9)</f>
        <v>265.679586621</v>
      </c>
      <c r="I42" s="563">
        <f>VLOOKUP(A42,'CPUs NOVAS'!$A$1:$L$7729,10)</f>
        <v>333.348177333369</v>
      </c>
      <c r="J42" s="563">
        <f t="shared" si="6"/>
        <v>5313.59</v>
      </c>
      <c r="K42" s="600">
        <f t="shared" si="7"/>
        <v>6666.96</v>
      </c>
      <c r="L42" s="607"/>
      <c r="R42" s="626"/>
      <c r="S42" s="627"/>
      <c r="T42" s="627"/>
      <c r="U42" s="627"/>
      <c r="V42" s="627"/>
      <c r="W42" s="627"/>
      <c r="X42" s="627"/>
      <c r="Y42" s="627"/>
      <c r="Z42" s="627"/>
      <c r="AA42" s="627"/>
      <c r="AB42" s="627"/>
      <c r="AC42" s="627"/>
      <c r="AD42" s="627"/>
    </row>
    <row r="43" s="516" customFormat="1" ht="15.75" customHeight="1" spans="1:30">
      <c r="A43" s="545">
        <v>31</v>
      </c>
      <c r="B43" s="567" t="s">
        <v>103</v>
      </c>
      <c r="C43" s="574" t="s">
        <v>34</v>
      </c>
      <c r="D43" s="575" t="s">
        <v>104</v>
      </c>
      <c r="E43" s="581" t="s">
        <v>105</v>
      </c>
      <c r="F43" s="574" t="s">
        <v>88</v>
      </c>
      <c r="G43" s="578">
        <f>'Memorial de Cálculo'!I206</f>
        <v>20</v>
      </c>
      <c r="H43" s="563">
        <f>VLOOKUP(A43,'CPUs NOVAS'!$A$1:$L$7729,9)</f>
        <v>54.864</v>
      </c>
      <c r="I43" s="563">
        <f>VLOOKUP(A43,'CPUs NOVAS'!$A$1:$L$7729,10)</f>
        <v>68.8378608</v>
      </c>
      <c r="J43" s="563">
        <f t="shared" si="6"/>
        <v>1097.28</v>
      </c>
      <c r="K43" s="600">
        <f t="shared" si="7"/>
        <v>1376.76</v>
      </c>
      <c r="L43" s="607"/>
      <c r="R43" s="626"/>
      <c r="S43" s="627"/>
      <c r="T43" s="627"/>
      <c r="U43" s="627"/>
      <c r="V43" s="627"/>
      <c r="W43" s="627"/>
      <c r="X43" s="627"/>
      <c r="Y43" s="627"/>
      <c r="Z43" s="627"/>
      <c r="AA43" s="627"/>
      <c r="AB43" s="627"/>
      <c r="AC43" s="627"/>
      <c r="AD43" s="627"/>
    </row>
    <row r="44" s="516" customFormat="1" ht="24" spans="1:30">
      <c r="A44" s="545">
        <v>32</v>
      </c>
      <c r="B44" s="567" t="s">
        <v>106</v>
      </c>
      <c r="C44" s="574" t="s">
        <v>34</v>
      </c>
      <c r="D44" s="575" t="s">
        <v>107</v>
      </c>
      <c r="E44" s="581" t="s">
        <v>108</v>
      </c>
      <c r="F44" s="574" t="s">
        <v>88</v>
      </c>
      <c r="G44" s="578">
        <f>'Memorial de Cálculo'!I212</f>
        <v>5</v>
      </c>
      <c r="H44" s="563">
        <f>VLOOKUP(A44,'CPUs NOVAS'!$A$1:$L$7729,9)</f>
        <v>1206.37</v>
      </c>
      <c r="I44" s="563">
        <f>VLOOKUP(A44,'CPUs NOVAS'!$A$1:$L$7729,10)</f>
        <v>1513.632439</v>
      </c>
      <c r="J44" s="563">
        <f t="shared" si="6"/>
        <v>6031.85</v>
      </c>
      <c r="K44" s="600">
        <f t="shared" si="7"/>
        <v>7568.16</v>
      </c>
      <c r="L44" s="607"/>
      <c r="R44" s="626"/>
      <c r="S44" s="627"/>
      <c r="T44" s="627"/>
      <c r="U44" s="627"/>
      <c r="V44" s="627"/>
      <c r="W44" s="627"/>
      <c r="X44" s="627"/>
      <c r="Y44" s="627"/>
      <c r="Z44" s="627"/>
      <c r="AA44" s="627"/>
      <c r="AB44" s="627"/>
      <c r="AC44" s="627"/>
      <c r="AD44" s="627"/>
    </row>
    <row r="45" s="517" customFormat="1" ht="24" spans="1:30">
      <c r="A45" s="545">
        <v>33</v>
      </c>
      <c r="B45" s="567" t="s">
        <v>109</v>
      </c>
      <c r="C45" s="574" t="s">
        <v>68</v>
      </c>
      <c r="D45" s="575" t="s">
        <v>110</v>
      </c>
      <c r="E45" s="581" t="s">
        <v>111</v>
      </c>
      <c r="F45" s="574" t="s">
        <v>88</v>
      </c>
      <c r="G45" s="578">
        <f>'Memorial de Cálculo'!I218</f>
        <v>1</v>
      </c>
      <c r="H45" s="563">
        <f>VLOOKUP(A45,'CPUs NOVAS'!$A$1:$L$7729,9)</f>
        <v>472.695</v>
      </c>
      <c r="I45" s="563">
        <f>VLOOKUP(A45,'CPUs NOVAS'!$A$1:$L$7729,10)</f>
        <v>593.0904165</v>
      </c>
      <c r="J45" s="563">
        <f t="shared" si="6"/>
        <v>472.7</v>
      </c>
      <c r="K45" s="600">
        <f t="shared" si="7"/>
        <v>593.09</v>
      </c>
      <c r="L45" s="607"/>
      <c r="R45" s="628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</row>
    <row r="46" s="516" customFormat="1" ht="24" spans="1:30">
      <c r="A46" s="545">
        <v>34</v>
      </c>
      <c r="B46" s="567" t="s">
        <v>112</v>
      </c>
      <c r="C46" s="574" t="s">
        <v>34</v>
      </c>
      <c r="D46" s="575">
        <v>83399</v>
      </c>
      <c r="E46" s="581" t="s">
        <v>113</v>
      </c>
      <c r="F46" s="574" t="s">
        <v>88</v>
      </c>
      <c r="G46" s="578">
        <f>'Memorial de Cálculo'!I224</f>
        <v>5</v>
      </c>
      <c r="H46" s="563">
        <f>VLOOKUP(A46,'CPUs NOVAS'!$A$1:$L$7729,9)</f>
        <v>29.693</v>
      </c>
      <c r="I46" s="563">
        <f>VLOOKUP(A46,'CPUs NOVAS'!$A$1:$L$7729,10)</f>
        <v>37.2558071</v>
      </c>
      <c r="J46" s="563">
        <f t="shared" si="6"/>
        <v>148.47</v>
      </c>
      <c r="K46" s="600">
        <f t="shared" si="7"/>
        <v>186.28</v>
      </c>
      <c r="L46" s="607"/>
      <c r="R46" s="626"/>
      <c r="S46" s="627"/>
      <c r="T46" s="627"/>
      <c r="U46" s="627"/>
      <c r="V46" s="627"/>
      <c r="W46" s="627"/>
      <c r="X46" s="627"/>
      <c r="Y46" s="627"/>
      <c r="Z46" s="627"/>
      <c r="AA46" s="627"/>
      <c r="AB46" s="627"/>
      <c r="AC46" s="627"/>
      <c r="AD46" s="627"/>
    </row>
    <row r="47" s="516" customFormat="1" ht="24" spans="1:30">
      <c r="A47" s="545">
        <v>35</v>
      </c>
      <c r="B47" s="567" t="s">
        <v>114</v>
      </c>
      <c r="C47" s="574" t="s">
        <v>34</v>
      </c>
      <c r="D47" s="575">
        <v>91846</v>
      </c>
      <c r="E47" s="581" t="s">
        <v>115</v>
      </c>
      <c r="F47" s="574" t="s">
        <v>40</v>
      </c>
      <c r="G47" s="578">
        <f>'Memorial de Cálculo'!I230</f>
        <v>133</v>
      </c>
      <c r="H47" s="563">
        <f>VLOOKUP(A47,'CPUs NOVAS'!$A$1:$L$7729,9)</f>
        <v>6.3854</v>
      </c>
      <c r="I47" s="563">
        <f>VLOOKUP(A47,'CPUs NOVAS'!$A$1:$L$7729,10)</f>
        <v>8.01176138</v>
      </c>
      <c r="J47" s="563">
        <f t="shared" si="6"/>
        <v>849.26</v>
      </c>
      <c r="K47" s="600">
        <f t="shared" si="7"/>
        <v>1065.56</v>
      </c>
      <c r="L47" s="607"/>
      <c r="R47" s="626"/>
      <c r="S47" s="627"/>
      <c r="T47" s="627"/>
      <c r="U47" s="627"/>
      <c r="V47" s="627"/>
      <c r="W47" s="627"/>
      <c r="X47" s="627"/>
      <c r="Y47" s="627"/>
      <c r="Z47" s="627"/>
      <c r="AA47" s="627"/>
      <c r="AB47" s="627"/>
      <c r="AC47" s="627"/>
      <c r="AD47" s="627"/>
    </row>
    <row r="48" s="516" customFormat="1" ht="24" spans="1:30">
      <c r="A48" s="545">
        <v>36</v>
      </c>
      <c r="B48" s="567" t="s">
        <v>116</v>
      </c>
      <c r="C48" s="574" t="s">
        <v>34</v>
      </c>
      <c r="D48" s="575">
        <v>91934</v>
      </c>
      <c r="E48" s="581" t="s">
        <v>117</v>
      </c>
      <c r="F48" s="574" t="s">
        <v>40</v>
      </c>
      <c r="G48" s="578">
        <f>'Memorial de Cálculo'!I236</f>
        <v>258.9</v>
      </c>
      <c r="H48" s="563">
        <f>VLOOKUP(A48,'CPUs NOVAS'!$A$1:$L$7729,9)</f>
        <v>12.79401</v>
      </c>
      <c r="I48" s="563">
        <f>VLOOKUP(A48,'CPUs NOVAS'!$A$1:$L$7729,10)</f>
        <v>16.052644347</v>
      </c>
      <c r="J48" s="563">
        <f t="shared" si="6"/>
        <v>3312.37</v>
      </c>
      <c r="K48" s="600">
        <f t="shared" si="7"/>
        <v>4156.03</v>
      </c>
      <c r="L48" s="607"/>
      <c r="R48" s="626"/>
      <c r="S48" s="627"/>
      <c r="T48" s="627"/>
      <c r="U48" s="627"/>
      <c r="V48" s="627"/>
      <c r="W48" s="627"/>
      <c r="X48" s="627"/>
      <c r="Y48" s="627"/>
      <c r="Z48" s="627"/>
      <c r="AA48" s="627"/>
      <c r="AB48" s="627"/>
      <c r="AC48" s="627"/>
      <c r="AD48" s="627"/>
    </row>
    <row r="49" s="516" customFormat="1" ht="24" spans="1:30">
      <c r="A49" s="545">
        <v>37</v>
      </c>
      <c r="B49" s="567" t="s">
        <v>118</v>
      </c>
      <c r="C49" s="574" t="s">
        <v>34</v>
      </c>
      <c r="D49" s="575" t="s">
        <v>119</v>
      </c>
      <c r="E49" s="581" t="s">
        <v>120</v>
      </c>
      <c r="F49" s="574" t="s">
        <v>88</v>
      </c>
      <c r="G49" s="578">
        <f>'Memorial de Cálculo'!I242</f>
        <v>1</v>
      </c>
      <c r="H49" s="563">
        <f>VLOOKUP(A49,'CPUs NOVAS'!$A$1:$L$7729,9)</f>
        <v>127.566</v>
      </c>
      <c r="I49" s="563">
        <f>VLOOKUP(A49,'CPUs NOVAS'!$A$1:$L$7729,10)</f>
        <v>160.0570602</v>
      </c>
      <c r="J49" s="563">
        <f t="shared" si="6"/>
        <v>127.57</v>
      </c>
      <c r="K49" s="600">
        <f t="shared" si="7"/>
        <v>160.06</v>
      </c>
      <c r="L49" s="607"/>
      <c r="R49" s="626"/>
      <c r="S49" s="627"/>
      <c r="T49" s="627"/>
      <c r="U49" s="627"/>
      <c r="V49" s="627"/>
      <c r="W49" s="627"/>
      <c r="X49" s="627"/>
      <c r="Y49" s="627"/>
      <c r="Z49" s="627"/>
      <c r="AA49" s="627"/>
      <c r="AB49" s="627"/>
      <c r="AC49" s="627"/>
      <c r="AD49" s="627"/>
    </row>
    <row r="50" s="516" customFormat="1" ht="36" spans="1:30">
      <c r="A50" s="545">
        <v>38</v>
      </c>
      <c r="B50" s="567" t="s">
        <v>121</v>
      </c>
      <c r="C50" s="574" t="s">
        <v>34</v>
      </c>
      <c r="D50" s="575">
        <v>83463</v>
      </c>
      <c r="E50" s="581" t="s">
        <v>122</v>
      </c>
      <c r="F50" s="574" t="s">
        <v>88</v>
      </c>
      <c r="G50" s="578">
        <f>'Memorial de Cálculo'!I248</f>
        <v>1</v>
      </c>
      <c r="H50" s="563">
        <f>VLOOKUP(A50,'CPUs NOVAS'!$A$1:$L$7729,9)</f>
        <v>263.97</v>
      </c>
      <c r="I50" s="563">
        <f>VLOOKUP(A50,'CPUs NOVAS'!$A$1:$L$7729,10)</f>
        <v>331.203159</v>
      </c>
      <c r="J50" s="563">
        <f t="shared" si="6"/>
        <v>263.97</v>
      </c>
      <c r="K50" s="600">
        <f t="shared" si="7"/>
        <v>331.2</v>
      </c>
      <c r="L50" s="607"/>
      <c r="R50" s="626"/>
      <c r="S50" s="627"/>
      <c r="T50" s="627"/>
      <c r="U50" s="627"/>
      <c r="V50" s="627"/>
      <c r="W50" s="627"/>
      <c r="X50" s="627"/>
      <c r="Y50" s="627"/>
      <c r="Z50" s="627"/>
      <c r="AA50" s="627"/>
      <c r="AB50" s="627"/>
      <c r="AC50" s="627"/>
      <c r="AD50" s="627"/>
    </row>
    <row r="51" s="516" customFormat="1" ht="30.75" customHeight="1" spans="1:30">
      <c r="A51" s="545">
        <v>39</v>
      </c>
      <c r="B51" s="582" t="s">
        <v>123</v>
      </c>
      <c r="C51" s="574" t="s">
        <v>34</v>
      </c>
      <c r="D51" s="575">
        <v>83446</v>
      </c>
      <c r="E51" s="583" t="s">
        <v>124</v>
      </c>
      <c r="F51" s="584" t="s">
        <v>88</v>
      </c>
      <c r="G51" s="585">
        <v>8</v>
      </c>
      <c r="H51" s="563">
        <f>VLOOKUP(A51,'CPUs NOVAS'!$A$1:$L$7729,9)</f>
        <v>146.457162</v>
      </c>
      <c r="I51" s="563">
        <f>VLOOKUP(A51,'CPUs NOVAS'!$A$1:$L$7729,10)</f>
        <v>183.7598011614</v>
      </c>
      <c r="J51" s="608">
        <f t="shared" si="6"/>
        <v>1171.66</v>
      </c>
      <c r="K51" s="609">
        <f t="shared" si="7"/>
        <v>1470.08</v>
      </c>
      <c r="L51" s="607"/>
      <c r="R51" s="626"/>
      <c r="S51" s="627"/>
      <c r="T51" s="627"/>
      <c r="U51" s="627"/>
      <c r="V51" s="627"/>
      <c r="W51" s="627"/>
      <c r="X51" s="627"/>
      <c r="Y51" s="627"/>
      <c r="Z51" s="627"/>
      <c r="AA51" s="627"/>
      <c r="AB51" s="627"/>
      <c r="AC51" s="627"/>
      <c r="AD51" s="627"/>
    </row>
    <row r="52" s="516" customFormat="1" ht="29.25" customHeight="1" spans="1:30">
      <c r="A52" s="545">
        <v>40</v>
      </c>
      <c r="B52" s="567" t="s">
        <v>125</v>
      </c>
      <c r="C52" s="677" t="s">
        <v>34</v>
      </c>
      <c r="D52" s="559">
        <v>72282</v>
      </c>
      <c r="E52" s="581" t="s">
        <v>126</v>
      </c>
      <c r="F52" s="574" t="s">
        <v>88</v>
      </c>
      <c r="G52" s="578">
        <v>20</v>
      </c>
      <c r="H52" s="563">
        <f>VLOOKUP(A52,'CPUs NOVAS'!$A$1:$L$7729,9)</f>
        <v>140.644</v>
      </c>
      <c r="I52" s="563">
        <f>VLOOKUP(A52,'CPUs NOVAS'!$A$1:$L$7729,10)</f>
        <v>176.4660268</v>
      </c>
      <c r="J52" s="563">
        <f t="shared" si="6"/>
        <v>2812.88</v>
      </c>
      <c r="K52" s="600">
        <f t="shared" si="7"/>
        <v>3529.32</v>
      </c>
      <c r="L52" s="607"/>
      <c r="R52" s="626"/>
      <c r="S52" s="627"/>
      <c r="T52" s="627"/>
      <c r="U52" s="627"/>
      <c r="V52" s="627"/>
      <c r="W52" s="627"/>
      <c r="X52" s="627"/>
      <c r="Y52" s="627"/>
      <c r="Z52" s="627"/>
      <c r="AA52" s="627"/>
      <c r="AB52" s="627"/>
      <c r="AC52" s="627"/>
      <c r="AD52" s="627"/>
    </row>
    <row r="53" s="516" customFormat="1" ht="24" spans="1:30">
      <c r="A53" s="545">
        <v>41</v>
      </c>
      <c r="B53" s="567" t="s">
        <v>127</v>
      </c>
      <c r="C53" s="559" t="s">
        <v>34</v>
      </c>
      <c r="D53" s="564">
        <v>89356</v>
      </c>
      <c r="E53" s="565" t="s">
        <v>128</v>
      </c>
      <c r="F53" s="561" t="s">
        <v>40</v>
      </c>
      <c r="G53" s="561">
        <f>'Memorial de Cálculo'!I260</f>
        <v>2.5</v>
      </c>
      <c r="H53" s="563">
        <f>VLOOKUP(A53,'CPUs NOVAS'!$A$1:$L$7729,9)</f>
        <v>15.94064</v>
      </c>
      <c r="I53" s="563">
        <f>VLOOKUP(A53,'CPUs NOVAS'!$A$1:$L$7729,10)</f>
        <v>20.000721008</v>
      </c>
      <c r="J53" s="563">
        <f t="shared" si="6"/>
        <v>39.85</v>
      </c>
      <c r="K53" s="600">
        <f t="shared" si="7"/>
        <v>50</v>
      </c>
      <c r="L53" s="607"/>
      <c r="R53" s="626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</row>
    <row r="54" s="516" customFormat="1" ht="24" spans="1:30">
      <c r="A54" s="545">
        <v>42</v>
      </c>
      <c r="B54" s="567" t="s">
        <v>129</v>
      </c>
      <c r="C54" s="559" t="s">
        <v>34</v>
      </c>
      <c r="D54" s="564">
        <v>89448</v>
      </c>
      <c r="E54" s="565" t="s">
        <v>130</v>
      </c>
      <c r="F54" s="561" t="s">
        <v>40</v>
      </c>
      <c r="G54" s="561">
        <f>'Memorial de Cálculo'!I266</f>
        <v>45</v>
      </c>
      <c r="H54" s="563">
        <f>VLOOKUP(A54,'CPUs NOVAS'!$A$1:$L$7729,9)</f>
        <v>9.23116</v>
      </c>
      <c r="I54" s="563">
        <f>VLOOKUP(A54,'CPUs NOVAS'!$A$1:$L$7729,10)</f>
        <v>11.582336452</v>
      </c>
      <c r="J54" s="563">
        <f t="shared" ref="J54:J62" si="12">ROUND(H54*G54,2)</f>
        <v>415.4</v>
      </c>
      <c r="K54" s="600">
        <f t="shared" ref="K54:K62" si="13">ROUND(I54*G54,2)</f>
        <v>521.21</v>
      </c>
      <c r="L54" s="607"/>
      <c r="R54" s="630"/>
      <c r="S54" s="631"/>
      <c r="T54" s="631"/>
      <c r="U54" s="631"/>
      <c r="V54" s="631"/>
      <c r="W54" s="631"/>
      <c r="X54" s="631"/>
      <c r="Y54" s="631"/>
      <c r="Z54" s="631"/>
      <c r="AA54" s="631"/>
      <c r="AB54" s="631"/>
      <c r="AC54" s="631"/>
      <c r="AD54" s="638"/>
    </row>
    <row r="55" s="516" customFormat="1" ht="24" spans="1:30">
      <c r="A55" s="545">
        <v>43</v>
      </c>
      <c r="B55" s="567" t="s">
        <v>131</v>
      </c>
      <c r="C55" s="559" t="s">
        <v>34</v>
      </c>
      <c r="D55" s="564">
        <v>95635</v>
      </c>
      <c r="E55" s="565" t="s">
        <v>132</v>
      </c>
      <c r="F55" s="561" t="s">
        <v>88</v>
      </c>
      <c r="G55" s="561">
        <f>'Memorial de Cálculo'!I272</f>
        <v>1</v>
      </c>
      <c r="H55" s="563">
        <f>VLOOKUP(A55,'CPUs NOVAS'!$A$1:$L$7729,9)</f>
        <v>118.744965</v>
      </c>
      <c r="I55" s="563">
        <f>VLOOKUP(A55,'CPUs NOVAS'!$A$1:$L$7729,10)</f>
        <v>148.9893075855</v>
      </c>
      <c r="J55" s="563">
        <f t="shared" si="12"/>
        <v>118.74</v>
      </c>
      <c r="K55" s="600">
        <f t="shared" si="13"/>
        <v>148.99</v>
      </c>
      <c r="L55" s="607"/>
      <c r="R55" s="630"/>
      <c r="S55" s="631"/>
      <c r="T55" s="631"/>
      <c r="U55" s="631"/>
      <c r="V55" s="631"/>
      <c r="W55" s="631"/>
      <c r="X55" s="631"/>
      <c r="Y55" s="631"/>
      <c r="Z55" s="631"/>
      <c r="AA55" s="631"/>
      <c r="AB55" s="631"/>
      <c r="AC55" s="631"/>
      <c r="AD55" s="638"/>
    </row>
    <row r="56" s="516" customFormat="1" ht="24" spans="1:30">
      <c r="A56" s="545">
        <v>44</v>
      </c>
      <c r="B56" s="567" t="s">
        <v>133</v>
      </c>
      <c r="C56" s="677" t="s">
        <v>22</v>
      </c>
      <c r="D56" s="677" t="s">
        <v>134</v>
      </c>
      <c r="E56" s="565" t="s">
        <v>135</v>
      </c>
      <c r="F56" s="561" t="s">
        <v>88</v>
      </c>
      <c r="G56" s="561">
        <f>'Memorial de Cálculo'!I278</f>
        <v>3</v>
      </c>
      <c r="H56" s="563">
        <f>VLOOKUP(A56,'CPUs NOVAS'!$A$1:$L$7729,9)</f>
        <v>14.874052</v>
      </c>
      <c r="I56" s="563">
        <f>VLOOKUP(A56,'CPUs NOVAS'!$A$1:$L$7729,10)</f>
        <v>18.6624730444</v>
      </c>
      <c r="J56" s="563">
        <f t="shared" si="12"/>
        <v>44.62</v>
      </c>
      <c r="K56" s="600">
        <f t="shared" si="13"/>
        <v>55.99</v>
      </c>
      <c r="L56" s="607"/>
      <c r="R56" s="630"/>
      <c r="S56" s="631"/>
      <c r="T56" s="631"/>
      <c r="U56" s="631"/>
      <c r="V56" s="631"/>
      <c r="W56" s="631"/>
      <c r="X56" s="631"/>
      <c r="Y56" s="631"/>
      <c r="Z56" s="631"/>
      <c r="AA56" s="631"/>
      <c r="AB56" s="631"/>
      <c r="AC56" s="631"/>
      <c r="AD56" s="638"/>
    </row>
    <row r="57" s="516" customFormat="1" ht="24" spans="1:30">
      <c r="A57" s="545">
        <v>45</v>
      </c>
      <c r="B57" s="567" t="s">
        <v>136</v>
      </c>
      <c r="C57" s="559" t="s">
        <v>34</v>
      </c>
      <c r="D57" s="564">
        <v>89623</v>
      </c>
      <c r="E57" s="565" t="s">
        <v>137</v>
      </c>
      <c r="F57" s="561" t="s">
        <v>88</v>
      </c>
      <c r="G57" s="561">
        <f>'Memorial de Cálculo'!I284</f>
        <v>3</v>
      </c>
      <c r="H57" s="563">
        <f>VLOOKUP(A57,'CPUs NOVAS'!$A$1:$L$7729,9)</f>
        <v>11.7415</v>
      </c>
      <c r="I57" s="563">
        <f>VLOOKUP(A57,'CPUs NOVAS'!$A$1:$L$7729,10)</f>
        <v>14.73206005</v>
      </c>
      <c r="J57" s="563">
        <f t="shared" si="12"/>
        <v>35.22</v>
      </c>
      <c r="K57" s="600">
        <f t="shared" si="13"/>
        <v>44.2</v>
      </c>
      <c r="L57" s="607"/>
      <c r="R57" s="630"/>
      <c r="S57" s="631"/>
      <c r="T57" s="631"/>
      <c r="U57" s="631"/>
      <c r="V57" s="631"/>
      <c r="W57" s="631"/>
      <c r="X57" s="631"/>
      <c r="Y57" s="631"/>
      <c r="Z57" s="631"/>
      <c r="AA57" s="631"/>
      <c r="AB57" s="631"/>
      <c r="AC57" s="631"/>
      <c r="AD57" s="638"/>
    </row>
    <row r="58" s="516" customFormat="1" ht="24" spans="1:30">
      <c r="A58" s="545">
        <v>46</v>
      </c>
      <c r="B58" s="567" t="s">
        <v>138</v>
      </c>
      <c r="C58" s="559" t="s">
        <v>34</v>
      </c>
      <c r="D58" s="564">
        <v>89408</v>
      </c>
      <c r="E58" s="565" t="s">
        <v>139</v>
      </c>
      <c r="F58" s="561" t="s">
        <v>88</v>
      </c>
      <c r="G58" s="561">
        <f>'Memorial de Cálculo'!I290</f>
        <v>3</v>
      </c>
      <c r="H58" s="563">
        <f>VLOOKUP(A58,'CPUs NOVAS'!$A$1:$L$7729,9)</f>
        <v>4.34283</v>
      </c>
      <c r="I58" s="563">
        <f>VLOOKUP(A58,'CPUs NOVAS'!$A$1:$L$7729,10)</f>
        <v>5.448948801</v>
      </c>
      <c r="J58" s="563">
        <f t="shared" si="12"/>
        <v>13.03</v>
      </c>
      <c r="K58" s="600">
        <f t="shared" si="13"/>
        <v>16.35</v>
      </c>
      <c r="L58" s="607"/>
      <c r="R58" s="630"/>
      <c r="S58" s="631"/>
      <c r="T58" s="631"/>
      <c r="U58" s="631"/>
      <c r="V58" s="631"/>
      <c r="W58" s="631"/>
      <c r="X58" s="631"/>
      <c r="Y58" s="631"/>
      <c r="Z58" s="631"/>
      <c r="AA58" s="631"/>
      <c r="AB58" s="631"/>
      <c r="AC58" s="631"/>
      <c r="AD58" s="638"/>
    </row>
    <row r="59" s="516" customFormat="1" ht="24" spans="1:30">
      <c r="A59" s="545">
        <v>47</v>
      </c>
      <c r="B59" s="567" t="s">
        <v>140</v>
      </c>
      <c r="C59" s="677" t="s">
        <v>34</v>
      </c>
      <c r="D59" s="559">
        <v>89426</v>
      </c>
      <c r="E59" s="565" t="s">
        <v>141</v>
      </c>
      <c r="F59" s="561" t="s">
        <v>88</v>
      </c>
      <c r="G59" s="561">
        <f>'Memorial de Cálculo'!I296</f>
        <v>3</v>
      </c>
      <c r="H59" s="563">
        <f>VLOOKUP(A59,'CPUs NOVAS'!$A$1:$L$7729,9)</f>
        <v>5.19093</v>
      </c>
      <c r="I59" s="563">
        <f>VLOOKUP(A59,'CPUs NOVAS'!$A$1:$L$7729,10)</f>
        <v>6.513059871</v>
      </c>
      <c r="J59" s="563">
        <f t="shared" si="12"/>
        <v>15.57</v>
      </c>
      <c r="K59" s="600">
        <f t="shared" si="13"/>
        <v>19.54</v>
      </c>
      <c r="L59" s="607"/>
      <c r="R59" s="630"/>
      <c r="S59" s="631"/>
      <c r="T59" s="631"/>
      <c r="U59" s="631"/>
      <c r="V59" s="631"/>
      <c r="W59" s="631"/>
      <c r="X59" s="631"/>
      <c r="Y59" s="631"/>
      <c r="Z59" s="631"/>
      <c r="AA59" s="631"/>
      <c r="AB59" s="631"/>
      <c r="AC59" s="631"/>
      <c r="AD59" s="638"/>
    </row>
    <row r="60" s="516" customFormat="1" ht="24" spans="1:30">
      <c r="A60" s="545">
        <v>48</v>
      </c>
      <c r="B60" s="567" t="s">
        <v>142</v>
      </c>
      <c r="C60" s="559" t="s">
        <v>34</v>
      </c>
      <c r="D60" s="564">
        <v>89497</v>
      </c>
      <c r="E60" s="565" t="s">
        <v>143</v>
      </c>
      <c r="F60" s="561" t="s">
        <v>88</v>
      </c>
      <c r="G60" s="561">
        <f>'Memorial de Cálculo'!I302</f>
        <v>3</v>
      </c>
      <c r="H60" s="563">
        <f>VLOOKUP(A60,'CPUs NOVAS'!$A$1:$L$7729,9)</f>
        <v>7.62639</v>
      </c>
      <c r="I60" s="563">
        <f>VLOOKUP(A60,'CPUs NOVAS'!$A$1:$L$7729,10)</f>
        <v>9.568831533</v>
      </c>
      <c r="J60" s="563">
        <f t="shared" si="12"/>
        <v>22.88</v>
      </c>
      <c r="K60" s="600">
        <f t="shared" si="13"/>
        <v>28.71</v>
      </c>
      <c r="L60" s="607"/>
      <c r="R60" s="630"/>
      <c r="S60" s="631"/>
      <c r="T60" s="631"/>
      <c r="U60" s="631"/>
      <c r="V60" s="631"/>
      <c r="W60" s="631"/>
      <c r="X60" s="631"/>
      <c r="Y60" s="631"/>
      <c r="Z60" s="631"/>
      <c r="AA60" s="631"/>
      <c r="AB60" s="631"/>
      <c r="AC60" s="631"/>
      <c r="AD60" s="638"/>
    </row>
    <row r="61" s="516" customFormat="1" ht="14.25" customHeight="1" spans="1:30">
      <c r="A61" s="545">
        <v>49</v>
      </c>
      <c r="B61" s="567" t="s">
        <v>144</v>
      </c>
      <c r="C61" s="559" t="s">
        <v>34</v>
      </c>
      <c r="D61" s="564">
        <v>95675</v>
      </c>
      <c r="E61" s="565" t="s">
        <v>145</v>
      </c>
      <c r="F61" s="561" t="s">
        <v>88</v>
      </c>
      <c r="G61" s="561">
        <f>'Memorial de Cálculo'!I308</f>
        <v>1</v>
      </c>
      <c r="H61" s="563">
        <f>VLOOKUP(A61,'CPUs NOVAS'!$A$1:$L$7729,9)</f>
        <v>206.260683</v>
      </c>
      <c r="I61" s="563">
        <f>VLOOKUP(A61,'CPUs NOVAS'!$A$1:$L$7729,10)</f>
        <v>258.7952789601</v>
      </c>
      <c r="J61" s="563">
        <f t="shared" si="12"/>
        <v>206.26</v>
      </c>
      <c r="K61" s="600">
        <f t="shared" si="13"/>
        <v>258.8</v>
      </c>
      <c r="L61" s="607"/>
      <c r="R61" s="630"/>
      <c r="S61" s="631"/>
      <c r="T61" s="631"/>
      <c r="U61" s="631"/>
      <c r="V61" s="631"/>
      <c r="W61" s="631"/>
      <c r="X61" s="631"/>
      <c r="Y61" s="631"/>
      <c r="Z61" s="631"/>
      <c r="AA61" s="631"/>
      <c r="AB61" s="631"/>
      <c r="AC61" s="631"/>
      <c r="AD61" s="638"/>
    </row>
    <row r="62" s="516" customFormat="1" ht="36" spans="1:30">
      <c r="A62" s="545">
        <v>50</v>
      </c>
      <c r="B62" s="567" t="s">
        <v>146</v>
      </c>
      <c r="C62" s="559" t="s">
        <v>34</v>
      </c>
      <c r="D62" s="564" t="s">
        <v>147</v>
      </c>
      <c r="E62" s="565" t="s">
        <v>148</v>
      </c>
      <c r="F62" s="561" t="s">
        <v>37</v>
      </c>
      <c r="G62" s="561">
        <f>'Memorial de Cálculo'!I314</f>
        <v>76</v>
      </c>
      <c r="H62" s="563">
        <f>VLOOKUP(A62,'CPUs NOVAS'!$A$1:$L$7729,9)</f>
        <v>118.5806</v>
      </c>
      <c r="I62" s="563">
        <f>VLOOKUP(A62,'CPUs NOVAS'!$A$1:$L$7729,10)</f>
        <v>148.78307882</v>
      </c>
      <c r="J62" s="563">
        <f t="shared" si="12"/>
        <v>9012.13</v>
      </c>
      <c r="K62" s="563">
        <f t="shared" si="13"/>
        <v>11307.51</v>
      </c>
      <c r="L62" s="607"/>
      <c r="R62" s="630"/>
      <c r="S62" s="631"/>
      <c r="T62" s="631"/>
      <c r="U62" s="631"/>
      <c r="V62" s="631"/>
      <c r="W62" s="631"/>
      <c r="X62" s="631"/>
      <c r="Y62" s="631"/>
      <c r="Z62" s="631"/>
      <c r="AA62" s="631"/>
      <c r="AB62" s="631"/>
      <c r="AC62" s="631"/>
      <c r="AD62" s="638"/>
    </row>
    <row r="63" s="516" customFormat="1" ht="36" spans="1:30">
      <c r="A63" s="545">
        <v>51</v>
      </c>
      <c r="B63" s="567" t="s">
        <v>149</v>
      </c>
      <c r="C63" s="559" t="s">
        <v>34</v>
      </c>
      <c r="D63" s="564">
        <v>87451</v>
      </c>
      <c r="E63" s="565" t="s">
        <v>76</v>
      </c>
      <c r="F63" s="561" t="s">
        <v>37</v>
      </c>
      <c r="G63" s="561">
        <f>'Memorial de Cálculo'!I320</f>
        <v>7.6</v>
      </c>
      <c r="H63" s="563">
        <f>VLOOKUP(A63,'CPUs NOVAS'!$A$1:$L$7729,9)</f>
        <v>69.502649</v>
      </c>
      <c r="I63" s="563">
        <f>VLOOKUP(A63,'CPUs NOVAS'!$A$1:$L$7729,10)</f>
        <v>87.2049737003</v>
      </c>
      <c r="J63" s="563">
        <f t="shared" ref="J63:J69" si="14">ROUND(H63*G63,2)</f>
        <v>528.22</v>
      </c>
      <c r="K63" s="563">
        <f t="shared" ref="K63:K69" si="15">ROUND(I63*G63,2)</f>
        <v>662.76</v>
      </c>
      <c r="L63" s="607"/>
      <c r="R63" s="630"/>
      <c r="S63" s="631"/>
      <c r="T63" s="631"/>
      <c r="U63" s="631"/>
      <c r="V63" s="631"/>
      <c r="W63" s="631"/>
      <c r="X63" s="631"/>
      <c r="Y63" s="631"/>
      <c r="Z63" s="631"/>
      <c r="AA63" s="631"/>
      <c r="AB63" s="631"/>
      <c r="AC63" s="631"/>
      <c r="AD63" s="638"/>
    </row>
    <row r="64" s="516" customFormat="1" ht="13.5" customHeight="1" spans="1:30">
      <c r="A64" s="545">
        <v>52</v>
      </c>
      <c r="B64" s="567" t="s">
        <v>150</v>
      </c>
      <c r="C64" s="574" t="s">
        <v>34</v>
      </c>
      <c r="D64" s="575">
        <v>73361</v>
      </c>
      <c r="E64" s="576" t="s">
        <v>80</v>
      </c>
      <c r="F64" s="574" t="s">
        <v>48</v>
      </c>
      <c r="G64" s="577">
        <f>'Memorial de Cálculo'!I326</f>
        <v>1.52</v>
      </c>
      <c r="H64" s="563">
        <f>VLOOKUP(A64,'CPUs NOVAS'!$A$1:$L$7729,9)</f>
        <v>351.23199</v>
      </c>
      <c r="I64" s="563">
        <f>VLOOKUP(A64,'CPUs NOVAS'!$A$1:$L$7729,10)</f>
        <v>440.690777853</v>
      </c>
      <c r="J64" s="563">
        <f t="shared" si="14"/>
        <v>533.87</v>
      </c>
      <c r="K64" s="563">
        <f t="shared" si="15"/>
        <v>669.85</v>
      </c>
      <c r="L64" s="607"/>
      <c r="R64" s="630"/>
      <c r="S64" s="631"/>
      <c r="T64" s="631"/>
      <c r="U64" s="631"/>
      <c r="V64" s="631"/>
      <c r="W64" s="631"/>
      <c r="X64" s="631"/>
      <c r="Y64" s="631"/>
      <c r="Z64" s="631"/>
      <c r="AA64" s="631"/>
      <c r="AB64" s="631"/>
      <c r="AC64" s="631"/>
      <c r="AD64" s="638"/>
    </row>
    <row r="65" s="516" customFormat="1" ht="36" spans="1:30">
      <c r="A65" s="545">
        <v>53</v>
      </c>
      <c r="B65" s="567" t="s">
        <v>151</v>
      </c>
      <c r="C65" s="559" t="s">
        <v>34</v>
      </c>
      <c r="D65" s="564">
        <v>87792</v>
      </c>
      <c r="E65" s="565" t="s">
        <v>82</v>
      </c>
      <c r="F65" s="561" t="s">
        <v>37</v>
      </c>
      <c r="G65" s="561">
        <f>'Memorial de Cálculo'!I332</f>
        <v>15.2</v>
      </c>
      <c r="H65" s="563">
        <f>VLOOKUP(A65,'CPUs NOVAS'!$A$1:$L$7729,9)</f>
        <v>26.422657</v>
      </c>
      <c r="I65" s="563">
        <f>VLOOKUP(A65,'CPUs NOVAS'!$A$1:$L$7729,10)</f>
        <v>33.1525077379</v>
      </c>
      <c r="J65" s="563">
        <f t="shared" si="14"/>
        <v>401.62</v>
      </c>
      <c r="K65" s="563">
        <f t="shared" si="15"/>
        <v>503.92</v>
      </c>
      <c r="L65" s="607"/>
      <c r="R65" s="630"/>
      <c r="S65" s="631"/>
      <c r="T65" s="631"/>
      <c r="U65" s="631"/>
      <c r="V65" s="631"/>
      <c r="W65" s="631"/>
      <c r="X65" s="631"/>
      <c r="Y65" s="631"/>
      <c r="Z65" s="631"/>
      <c r="AA65" s="631"/>
      <c r="AB65" s="631"/>
      <c r="AC65" s="631"/>
      <c r="AD65" s="638"/>
    </row>
    <row r="66" s="516" customFormat="1" ht="36" spans="1:30">
      <c r="A66" s="545">
        <v>54</v>
      </c>
      <c r="B66" s="567" t="s">
        <v>152</v>
      </c>
      <c r="C66" s="559" t="s">
        <v>34</v>
      </c>
      <c r="D66" s="564">
        <v>87889</v>
      </c>
      <c r="E66" s="565" t="s">
        <v>153</v>
      </c>
      <c r="F66" s="561" t="s">
        <v>37</v>
      </c>
      <c r="G66" s="561">
        <f>'Memorial de Cálculo'!I338</f>
        <v>15.2</v>
      </c>
      <c r="H66" s="563">
        <f>VLOOKUP(A66,'CPUs NOVAS'!$A$1:$L$7729,9)</f>
        <v>5.55467</v>
      </c>
      <c r="I66" s="563">
        <f>VLOOKUP(A66,'CPUs NOVAS'!$A$1:$L$7729,10)</f>
        <v>6.969444449</v>
      </c>
      <c r="J66" s="563">
        <f t="shared" si="14"/>
        <v>84.43</v>
      </c>
      <c r="K66" s="563">
        <f t="shared" si="15"/>
        <v>105.94</v>
      </c>
      <c r="L66" s="607"/>
      <c r="R66" s="630"/>
      <c r="S66" s="631"/>
      <c r="T66" s="631"/>
      <c r="U66" s="631"/>
      <c r="V66" s="631"/>
      <c r="W66" s="631"/>
      <c r="X66" s="631"/>
      <c r="Y66" s="631"/>
      <c r="Z66" s="631"/>
      <c r="AA66" s="631"/>
      <c r="AB66" s="631"/>
      <c r="AC66" s="631"/>
      <c r="AD66" s="638"/>
    </row>
    <row r="67" s="516" customFormat="1" ht="18.75" customHeight="1" spans="1:30">
      <c r="A67" s="545">
        <v>55</v>
      </c>
      <c r="B67" s="567" t="s">
        <v>154</v>
      </c>
      <c r="C67" s="559" t="s">
        <v>34</v>
      </c>
      <c r="D67" s="564">
        <v>83667</v>
      </c>
      <c r="E67" s="565" t="s">
        <v>54</v>
      </c>
      <c r="F67" s="561" t="s">
        <v>48</v>
      </c>
      <c r="G67" s="561">
        <f>'Memorial de Cálculo'!I344</f>
        <v>28.8</v>
      </c>
      <c r="H67" s="563">
        <f>VLOOKUP(A67,'CPUs NOVAS'!$A$1:$L$7729,9)</f>
        <v>109.499</v>
      </c>
      <c r="I67" s="563">
        <f>VLOOKUP(A67,'CPUs NOVAS'!$A$1:$L$7729,10)</f>
        <v>137.3883953</v>
      </c>
      <c r="J67" s="563">
        <f t="shared" si="14"/>
        <v>3153.57</v>
      </c>
      <c r="K67" s="563">
        <f t="shared" si="15"/>
        <v>3956.79</v>
      </c>
      <c r="L67" s="607"/>
      <c r="R67" s="630"/>
      <c r="S67" s="631"/>
      <c r="T67" s="631"/>
      <c r="U67" s="631"/>
      <c r="V67" s="631"/>
      <c r="W67" s="631"/>
      <c r="X67" s="631"/>
      <c r="Y67" s="631"/>
      <c r="Z67" s="631"/>
      <c r="AA67" s="631"/>
      <c r="AB67" s="631"/>
      <c r="AC67" s="631"/>
      <c r="AD67" s="638"/>
    </row>
    <row r="68" s="519" customFormat="1" ht="36" spans="1:30">
      <c r="A68" s="545">
        <v>56</v>
      </c>
      <c r="B68" s="567" t="s">
        <v>155</v>
      </c>
      <c r="C68" s="677" t="s">
        <v>22</v>
      </c>
      <c r="D68" s="677" t="s">
        <v>156</v>
      </c>
      <c r="E68" s="565" t="s">
        <v>157</v>
      </c>
      <c r="F68" s="561" t="s">
        <v>88</v>
      </c>
      <c r="G68" s="561">
        <f>'Memorial de Cálculo'!I350</f>
        <v>2</v>
      </c>
      <c r="H68" s="563">
        <f>VLOOKUP(A68,'CPUs NOVAS'!$A$1:$L$7729,9)</f>
        <v>2426.08</v>
      </c>
      <c r="I68" s="563">
        <f>VLOOKUP(A68,'CPUs NOVAS'!$A$1:$L$7729,10)</f>
        <v>3044.002576</v>
      </c>
      <c r="J68" s="563">
        <f t="shared" si="14"/>
        <v>4852.16</v>
      </c>
      <c r="K68" s="563">
        <f t="shared" si="15"/>
        <v>6088.01</v>
      </c>
      <c r="L68" s="607"/>
      <c r="R68" s="671"/>
      <c r="S68" s="672"/>
      <c r="T68" s="672"/>
      <c r="U68" s="672"/>
      <c r="V68" s="672"/>
      <c r="W68" s="672"/>
      <c r="X68" s="672"/>
      <c r="Y68" s="672"/>
      <c r="Z68" s="672"/>
      <c r="AA68" s="672"/>
      <c r="AB68" s="672"/>
      <c r="AC68" s="672"/>
      <c r="AD68" s="675"/>
    </row>
    <row r="69" s="516" customFormat="1" ht="24" spans="1:30">
      <c r="A69" s="545">
        <v>57</v>
      </c>
      <c r="B69" s="567" t="s">
        <v>158</v>
      </c>
      <c r="C69" s="559" t="s">
        <v>34</v>
      </c>
      <c r="D69" s="564">
        <v>93590</v>
      </c>
      <c r="E69" s="565" t="s">
        <v>56</v>
      </c>
      <c r="F69" s="561" t="s">
        <v>159</v>
      </c>
      <c r="G69" s="561">
        <f>'Memorial de Cálculo'!I356</f>
        <v>2263.68</v>
      </c>
      <c r="H69" s="563">
        <f>VLOOKUP(A69,'CPUs NOVAS'!$A$1:$L$7729,9)</f>
        <v>0.7150509</v>
      </c>
      <c r="I69" s="563">
        <f>VLOOKUP(A69,'CPUs NOVAS'!$A$1:$L$7729,10)</f>
        <v>0.89717436423</v>
      </c>
      <c r="J69" s="563">
        <f t="shared" si="14"/>
        <v>1618.65</v>
      </c>
      <c r="K69" s="563">
        <f t="shared" si="15"/>
        <v>2030.92</v>
      </c>
      <c r="L69" s="607"/>
      <c r="R69" s="630"/>
      <c r="S69" s="631"/>
      <c r="T69" s="631"/>
      <c r="U69" s="631"/>
      <c r="V69" s="631"/>
      <c r="W69" s="631"/>
      <c r="X69" s="631"/>
      <c r="Y69" s="631"/>
      <c r="Z69" s="631"/>
      <c r="AA69" s="631"/>
      <c r="AB69" s="631"/>
      <c r="AC69" s="631"/>
      <c r="AD69" s="638"/>
    </row>
    <row r="70" s="518" customFormat="1" customHeight="1" spans="1:30">
      <c r="A70" s="545"/>
      <c r="B70" s="566">
        <v>5</v>
      </c>
      <c r="C70" s="639"/>
      <c r="D70" s="640"/>
      <c r="E70" s="641" t="s">
        <v>160</v>
      </c>
      <c r="F70" s="642"/>
      <c r="G70" s="642"/>
      <c r="H70" s="642"/>
      <c r="I70" s="642"/>
      <c r="J70" s="599">
        <f>SUM(J71:J72)</f>
        <v>5920.49</v>
      </c>
      <c r="K70" s="599">
        <f>SUM(K71:K72)</f>
        <v>7428.44</v>
      </c>
      <c r="L70" s="606"/>
      <c r="R70" s="673"/>
      <c r="S70" s="674"/>
      <c r="T70" s="674"/>
      <c r="U70" s="674"/>
      <c r="V70" s="674"/>
      <c r="W70" s="674"/>
      <c r="X70" s="674"/>
      <c r="Y70" s="674"/>
      <c r="Z70" s="674"/>
      <c r="AA70" s="674"/>
      <c r="AB70" s="674"/>
      <c r="AC70" s="674"/>
      <c r="AD70" s="674"/>
    </row>
    <row r="71" s="520" customFormat="1" ht="15" customHeight="1" spans="1:30">
      <c r="A71" s="545">
        <v>58</v>
      </c>
      <c r="B71" s="567" t="s">
        <v>161</v>
      </c>
      <c r="C71" s="574" t="s">
        <v>34</v>
      </c>
      <c r="D71" s="575">
        <v>98504</v>
      </c>
      <c r="E71" s="581" t="s">
        <v>162</v>
      </c>
      <c r="F71" s="643" t="s">
        <v>37</v>
      </c>
      <c r="G71" s="644">
        <f>'Memorial de Cálculo'!I363</f>
        <v>728.53</v>
      </c>
      <c r="H71" s="563">
        <f>VLOOKUP(A71,'CPUs NOVAS'!$A$1:$L$7729,9)</f>
        <v>8.05281</v>
      </c>
      <c r="I71" s="563">
        <f>VLOOKUP(A71,'CPUs NOVAS'!$A$1:$L$7729,10)</f>
        <v>10.103860707</v>
      </c>
      <c r="J71" s="563">
        <f>ROUND(H71*G71,2)</f>
        <v>5866.71</v>
      </c>
      <c r="K71" s="563">
        <f>ROUND(I71*G71,2)</f>
        <v>7360.97</v>
      </c>
      <c r="L71" s="587"/>
      <c r="M71" s="516"/>
      <c r="N71" s="516"/>
      <c r="O71" s="516"/>
      <c r="P71" s="516"/>
      <c r="Q71" s="516"/>
      <c r="R71" s="626"/>
      <c r="S71" s="627"/>
      <c r="T71" s="627"/>
      <c r="U71" s="627"/>
      <c r="V71" s="627"/>
      <c r="W71" s="627"/>
      <c r="X71" s="627"/>
      <c r="Y71" s="627"/>
      <c r="Z71" s="627"/>
      <c r="AA71" s="627"/>
      <c r="AB71" s="627"/>
      <c r="AC71" s="627"/>
      <c r="AD71" s="627"/>
    </row>
    <row r="72" s="520" customFormat="1" ht="23.25" customHeight="1" spans="1:30">
      <c r="A72" s="545">
        <v>59</v>
      </c>
      <c r="B72" s="567" t="s">
        <v>163</v>
      </c>
      <c r="C72" s="574" t="s">
        <v>34</v>
      </c>
      <c r="D72" s="575">
        <v>98529</v>
      </c>
      <c r="E72" s="581" t="s">
        <v>164</v>
      </c>
      <c r="F72" s="643" t="s">
        <v>88</v>
      </c>
      <c r="G72" s="645">
        <f>'Memorial de Cálculo'!I369</f>
        <v>1</v>
      </c>
      <c r="H72" s="563">
        <f>VLOOKUP(A72,'CPUs NOVAS'!$A$1:$L$7729,9)</f>
        <v>53.776008</v>
      </c>
      <c r="I72" s="563">
        <f>VLOOKUP(A72,'CPUs NOVAS'!$A$1:$L$7729,10)</f>
        <v>67.4727572376</v>
      </c>
      <c r="J72" s="563">
        <f>ROUND(H72*G72,2)</f>
        <v>53.78</v>
      </c>
      <c r="K72" s="563">
        <f>ROUND(I72*G72,2)</f>
        <v>67.47</v>
      </c>
      <c r="L72" s="587"/>
      <c r="M72" s="516"/>
      <c r="N72" s="516"/>
      <c r="O72" s="516"/>
      <c r="P72" s="516"/>
      <c r="Q72" s="516"/>
      <c r="R72" s="626"/>
      <c r="S72" s="627"/>
      <c r="T72" s="627"/>
      <c r="U72" s="627"/>
      <c r="V72" s="627"/>
      <c r="W72" s="627"/>
      <c r="X72" s="627"/>
      <c r="Y72" s="627"/>
      <c r="Z72" s="627"/>
      <c r="AA72" s="627"/>
      <c r="AB72" s="627"/>
      <c r="AC72" s="627"/>
      <c r="AD72" s="627"/>
    </row>
    <row r="73" s="518" customFormat="1" ht="16.5" customHeight="1" spans="1:30">
      <c r="A73" s="545"/>
      <c r="B73" s="566">
        <v>6</v>
      </c>
      <c r="C73" s="639"/>
      <c r="D73" s="646"/>
      <c r="E73" s="641" t="s">
        <v>165</v>
      </c>
      <c r="F73" s="642"/>
      <c r="G73" s="647"/>
      <c r="H73" s="642"/>
      <c r="I73" s="642"/>
      <c r="J73" s="599">
        <f>SUM(J74)</f>
        <v>2688.92</v>
      </c>
      <c r="K73" s="599">
        <f>SUM(K74)</f>
        <v>3373.79</v>
      </c>
      <c r="L73" s="606"/>
      <c r="R73" s="673"/>
      <c r="S73" s="674"/>
      <c r="T73" s="674"/>
      <c r="U73" s="674"/>
      <c r="V73" s="674"/>
      <c r="W73" s="674"/>
      <c r="X73" s="674"/>
      <c r="Y73" s="674"/>
      <c r="Z73" s="674"/>
      <c r="AA73" s="674"/>
      <c r="AB73" s="674"/>
      <c r="AC73" s="674"/>
      <c r="AD73" s="674"/>
    </row>
    <row r="74" ht="15.75" customHeight="1" spans="1:30">
      <c r="A74" s="545">
        <v>60</v>
      </c>
      <c r="B74" s="567" t="s">
        <v>166</v>
      </c>
      <c r="C74" s="574" t="s">
        <v>34</v>
      </c>
      <c r="D74" s="575">
        <v>99814</v>
      </c>
      <c r="E74" s="576" t="s">
        <v>167</v>
      </c>
      <c r="F74" s="574" t="s">
        <v>37</v>
      </c>
      <c r="G74" s="578">
        <f>'Memorial de Cálculo'!I376</f>
        <v>2024.5</v>
      </c>
      <c r="H74" s="563">
        <f>VLOOKUP(A74,'CPUs NOVAS'!$A$1:$L$7729,9)</f>
        <v>1.32819</v>
      </c>
      <c r="I74" s="563">
        <f>VLOOKUP(A74,'CPUs NOVAS'!$A$1:$L$7729,10)</f>
        <v>1.666479993</v>
      </c>
      <c r="J74" s="563">
        <f>ROUND(H74*G74,2)</f>
        <v>2688.92</v>
      </c>
      <c r="K74" s="563">
        <f>ROUND(I74*G74,2)</f>
        <v>3373.79</v>
      </c>
      <c r="L74" s="587"/>
      <c r="R74" s="673"/>
      <c r="S74" s="674"/>
      <c r="T74" s="674"/>
      <c r="U74" s="674"/>
      <c r="V74" s="674"/>
      <c r="W74" s="674"/>
      <c r="X74" s="674"/>
      <c r="Y74" s="674"/>
      <c r="Z74" s="674"/>
      <c r="AA74" s="674"/>
      <c r="AB74" s="674"/>
      <c r="AC74" s="674"/>
      <c r="AD74" s="674"/>
    </row>
    <row r="75" ht="12.75" customHeight="1" spans="1:30">
      <c r="A75" s="545"/>
      <c r="B75" s="648" t="s">
        <v>168</v>
      </c>
      <c r="C75" s="649"/>
      <c r="D75" s="649"/>
      <c r="E75" s="648"/>
      <c r="F75" s="648"/>
      <c r="G75" s="648"/>
      <c r="H75" s="648"/>
      <c r="I75" s="648"/>
      <c r="J75" s="662">
        <f>J9+J16+J20+J30+J70+J73</f>
        <v>193648.35</v>
      </c>
      <c r="K75" s="662">
        <f>K9+K16+K20+K30+K70+K73</f>
        <v>242970.63</v>
      </c>
      <c r="L75" s="663"/>
      <c r="R75" s="673"/>
      <c r="S75" s="674"/>
      <c r="T75" s="674"/>
      <c r="U75" s="674"/>
      <c r="V75" s="674"/>
      <c r="W75" s="674"/>
      <c r="X75" s="674"/>
      <c r="Y75" s="674"/>
      <c r="Z75" s="674"/>
      <c r="AA75" s="674"/>
      <c r="AB75" s="674"/>
      <c r="AC75" s="674"/>
      <c r="AD75" s="674"/>
    </row>
    <row r="76" ht="15.75" customHeight="1" spans="1:30">
      <c r="A76" s="545"/>
      <c r="B76" s="648"/>
      <c r="C76" s="648"/>
      <c r="D76" s="648"/>
      <c r="E76" s="648"/>
      <c r="F76" s="648"/>
      <c r="G76" s="648"/>
      <c r="H76" s="648"/>
      <c r="I76" s="648"/>
      <c r="J76" s="664"/>
      <c r="K76" s="664"/>
      <c r="L76" s="663"/>
      <c r="R76" s="673"/>
      <c r="S76" s="674"/>
      <c r="T76" s="674"/>
      <c r="U76" s="674"/>
      <c r="V76" s="674"/>
      <c r="W76" s="674"/>
      <c r="X76" s="674"/>
      <c r="Y76" s="674"/>
      <c r="Z76" s="674"/>
      <c r="AA76" s="674"/>
      <c r="AB76" s="674"/>
      <c r="AC76" s="674"/>
      <c r="AD76" s="674"/>
    </row>
    <row r="77" ht="21" customHeight="1" spans="1:30">
      <c r="A77" s="650"/>
      <c r="B77" s="651"/>
      <c r="C77" s="652"/>
      <c r="D77" s="652"/>
      <c r="E77" s="653"/>
      <c r="F77" s="654"/>
      <c r="G77" s="655"/>
      <c r="H77" s="655"/>
      <c r="I77" s="655"/>
      <c r="J77" s="655"/>
      <c r="K77" s="665"/>
      <c r="R77" s="673"/>
      <c r="S77" s="674"/>
      <c r="T77" s="674"/>
      <c r="U77" s="674"/>
      <c r="V77" s="674"/>
      <c r="W77" s="674"/>
      <c r="X77" s="674"/>
      <c r="Y77" s="674"/>
      <c r="Z77" s="674"/>
      <c r="AA77" s="674"/>
      <c r="AB77" s="674"/>
      <c r="AC77" s="674"/>
      <c r="AD77" s="674"/>
    </row>
    <row r="78" ht="12.75" spans="1:30">
      <c r="A78" s="650"/>
      <c r="B78" s="651"/>
      <c r="C78" s="652"/>
      <c r="D78" s="652"/>
      <c r="E78" s="62"/>
      <c r="F78" s="62"/>
      <c r="G78" s="513"/>
      <c r="H78" s="62"/>
      <c r="I78" s="62"/>
      <c r="J78" s="655"/>
      <c r="K78" s="665"/>
      <c r="R78" s="673"/>
      <c r="S78" s="674"/>
      <c r="T78" s="674"/>
      <c r="U78" s="674"/>
      <c r="V78" s="674"/>
      <c r="W78" s="674"/>
      <c r="X78" s="674"/>
      <c r="Y78" s="674"/>
      <c r="Z78" s="674"/>
      <c r="AA78" s="674"/>
      <c r="AB78" s="674"/>
      <c r="AC78" s="674"/>
      <c r="AD78" s="674"/>
    </row>
    <row r="79" ht="12.75" spans="1:30">
      <c r="A79" s="650"/>
      <c r="B79" s="651"/>
      <c r="C79" s="652"/>
      <c r="D79" s="652"/>
      <c r="E79" s="63"/>
      <c r="F79" s="63"/>
      <c r="G79" s="513"/>
      <c r="H79" s="62"/>
      <c r="I79" s="62"/>
      <c r="J79" s="666"/>
      <c r="K79" s="667"/>
      <c r="R79" s="673"/>
      <c r="S79" s="674"/>
      <c r="T79" s="674"/>
      <c r="U79" s="674"/>
      <c r="V79" s="674"/>
      <c r="W79" s="674"/>
      <c r="X79" s="674"/>
      <c r="Y79" s="674"/>
      <c r="Z79" s="674"/>
      <c r="AA79" s="674"/>
      <c r="AB79" s="674"/>
      <c r="AC79" s="674"/>
      <c r="AD79" s="674"/>
    </row>
    <row r="80" ht="12.75" spans="1:30">
      <c r="A80" s="650"/>
      <c r="B80" s="651"/>
      <c r="C80" s="652"/>
      <c r="D80" s="652"/>
      <c r="E80" s="60"/>
      <c r="F80" s="60"/>
      <c r="G80" s="60"/>
      <c r="H80" s="60"/>
      <c r="I80" s="59"/>
      <c r="J80" s="655"/>
      <c r="K80" s="665"/>
      <c r="R80" s="673"/>
      <c r="S80" s="674"/>
      <c r="T80" s="674"/>
      <c r="U80" s="674"/>
      <c r="V80" s="674"/>
      <c r="W80" s="674"/>
      <c r="X80" s="674"/>
      <c r="Y80" s="674"/>
      <c r="Z80" s="674"/>
      <c r="AA80" s="674"/>
      <c r="AB80" s="674"/>
      <c r="AC80" s="674"/>
      <c r="AD80" s="674"/>
    </row>
    <row r="81" ht="15" customHeight="1" spans="1:30">
      <c r="A81" s="650"/>
      <c r="B81" s="651"/>
      <c r="C81" s="652"/>
      <c r="D81" s="652"/>
      <c r="E81" s="62"/>
      <c r="F81" s="62"/>
      <c r="G81" s="60"/>
      <c r="H81" s="60"/>
      <c r="I81" s="59"/>
      <c r="J81" s="655"/>
      <c r="K81" s="665"/>
      <c r="R81" s="673"/>
      <c r="S81" s="674"/>
      <c r="T81" s="674"/>
      <c r="U81" s="674"/>
      <c r="V81" s="674"/>
      <c r="W81" s="674"/>
      <c r="X81" s="674"/>
      <c r="Y81" s="674"/>
      <c r="Z81" s="674"/>
      <c r="AA81" s="674"/>
      <c r="AB81" s="674"/>
      <c r="AC81" s="674"/>
      <c r="AD81" s="674"/>
    </row>
    <row r="82" ht="17.25" customHeight="1" spans="1:30">
      <c r="A82" s="650"/>
      <c r="B82" s="656"/>
      <c r="C82" s="657"/>
      <c r="D82" s="657"/>
      <c r="E82" s="658"/>
      <c r="F82" s="658"/>
      <c r="G82" s="658"/>
      <c r="H82" s="659"/>
      <c r="I82" s="668"/>
      <c r="J82" s="669"/>
      <c r="K82" s="670"/>
      <c r="R82" s="673"/>
      <c r="S82" s="674"/>
      <c r="T82" s="674"/>
      <c r="U82" s="674"/>
      <c r="V82" s="674"/>
      <c r="W82" s="674"/>
      <c r="X82" s="674"/>
      <c r="Y82" s="674"/>
      <c r="Z82" s="674"/>
      <c r="AA82" s="674"/>
      <c r="AB82" s="674"/>
      <c r="AC82" s="674"/>
      <c r="AD82" s="674"/>
    </row>
    <row r="83" spans="1:30">
      <c r="A83" s="650"/>
      <c r="R83" s="673"/>
      <c r="S83" s="674"/>
      <c r="T83" s="674"/>
      <c r="U83" s="674"/>
      <c r="V83" s="674"/>
      <c r="W83" s="674"/>
      <c r="X83" s="674"/>
      <c r="Y83" s="674"/>
      <c r="Z83" s="674"/>
      <c r="AA83" s="674"/>
      <c r="AB83" s="674"/>
      <c r="AC83" s="674"/>
      <c r="AD83" s="674"/>
    </row>
    <row r="84" spans="1:30">
      <c r="A84" s="650"/>
      <c r="R84" s="673"/>
      <c r="S84" s="674"/>
      <c r="T84" s="674"/>
      <c r="U84" s="674"/>
      <c r="V84" s="674"/>
      <c r="W84" s="674"/>
      <c r="X84" s="674"/>
      <c r="Y84" s="674"/>
      <c r="Z84" s="674"/>
      <c r="AA84" s="674"/>
      <c r="AB84" s="674"/>
      <c r="AC84" s="674"/>
      <c r="AD84" s="674"/>
    </row>
    <row r="85" spans="1:30">
      <c r="A85" s="650"/>
      <c r="R85" s="673"/>
      <c r="S85" s="674"/>
      <c r="T85" s="674"/>
      <c r="U85" s="674"/>
      <c r="V85" s="674"/>
      <c r="W85" s="674"/>
      <c r="X85" s="674"/>
      <c r="Y85" s="674"/>
      <c r="Z85" s="674"/>
      <c r="AA85" s="674"/>
      <c r="AB85" s="674"/>
      <c r="AC85" s="674"/>
      <c r="AD85" s="674"/>
    </row>
    <row r="86" spans="1:30">
      <c r="A86" s="650"/>
      <c r="R86" s="673"/>
      <c r="S86" s="674"/>
      <c r="T86" s="674"/>
      <c r="U86" s="674"/>
      <c r="V86" s="674"/>
      <c r="W86" s="674"/>
      <c r="X86" s="674"/>
      <c r="Y86" s="674"/>
      <c r="Z86" s="674"/>
      <c r="AA86" s="674"/>
      <c r="AB86" s="674"/>
      <c r="AC86" s="674"/>
      <c r="AD86" s="674"/>
    </row>
    <row r="87" spans="1:30">
      <c r="A87" s="650"/>
      <c r="R87" s="673"/>
      <c r="S87" s="674"/>
      <c r="T87" s="674"/>
      <c r="U87" s="674"/>
      <c r="V87" s="674"/>
      <c r="W87" s="674"/>
      <c r="X87" s="674"/>
      <c r="Y87" s="674"/>
      <c r="Z87" s="674"/>
      <c r="AA87" s="674"/>
      <c r="AB87" s="674"/>
      <c r="AC87" s="674"/>
      <c r="AD87" s="674"/>
    </row>
    <row r="88" spans="1:30">
      <c r="A88" s="650"/>
      <c r="R88" s="673"/>
      <c r="S88" s="674"/>
      <c r="T88" s="674"/>
      <c r="U88" s="674"/>
      <c r="V88" s="674"/>
      <c r="W88" s="674"/>
      <c r="X88" s="674"/>
      <c r="Y88" s="674"/>
      <c r="Z88" s="674"/>
      <c r="AA88" s="674"/>
      <c r="AB88" s="674"/>
      <c r="AC88" s="674"/>
      <c r="AD88" s="674"/>
    </row>
    <row r="89" spans="1:30">
      <c r="A89" s="650"/>
      <c r="R89" s="673"/>
      <c r="S89" s="674"/>
      <c r="T89" s="674"/>
      <c r="U89" s="674"/>
      <c r="V89" s="674"/>
      <c r="W89" s="674"/>
      <c r="X89" s="674"/>
      <c r="Y89" s="674"/>
      <c r="Z89" s="674"/>
      <c r="AA89" s="674"/>
      <c r="AB89" s="674"/>
      <c r="AC89" s="674"/>
      <c r="AD89" s="674"/>
    </row>
    <row r="90" spans="1:30">
      <c r="A90" s="650"/>
      <c r="R90" s="673"/>
      <c r="S90" s="674"/>
      <c r="T90" s="674"/>
      <c r="U90" s="674"/>
      <c r="V90" s="674"/>
      <c r="W90" s="674"/>
      <c r="X90" s="674"/>
      <c r="Y90" s="674"/>
      <c r="Z90" s="674"/>
      <c r="AA90" s="674"/>
      <c r="AB90" s="674"/>
      <c r="AC90" s="674"/>
      <c r="AD90" s="674"/>
    </row>
    <row r="91" spans="1:30">
      <c r="A91" s="650"/>
      <c r="R91" s="673"/>
      <c r="S91" s="674"/>
      <c r="T91" s="674"/>
      <c r="U91" s="674"/>
      <c r="V91" s="674"/>
      <c r="W91" s="674"/>
      <c r="X91" s="674"/>
      <c r="Y91" s="674"/>
      <c r="Z91" s="674"/>
      <c r="AA91" s="674"/>
      <c r="AB91" s="674"/>
      <c r="AC91" s="674"/>
      <c r="AD91" s="674"/>
    </row>
    <row r="92" spans="1:30">
      <c r="A92" s="650"/>
      <c r="R92" s="673"/>
      <c r="S92" s="674"/>
      <c r="T92" s="674"/>
      <c r="U92" s="674"/>
      <c r="V92" s="674"/>
      <c r="W92" s="674"/>
      <c r="X92" s="674"/>
      <c r="Y92" s="674"/>
      <c r="Z92" s="674"/>
      <c r="AA92" s="674"/>
      <c r="AB92" s="674"/>
      <c r="AC92" s="674"/>
      <c r="AD92" s="674"/>
    </row>
    <row r="93" spans="1:30">
      <c r="A93" s="650"/>
      <c r="R93" s="673"/>
      <c r="S93" s="674"/>
      <c r="T93" s="674"/>
      <c r="U93" s="674"/>
      <c r="V93" s="674"/>
      <c r="W93" s="674"/>
      <c r="X93" s="674"/>
      <c r="Y93" s="674"/>
      <c r="Z93" s="674"/>
      <c r="AA93" s="674"/>
      <c r="AB93" s="674"/>
      <c r="AC93" s="674"/>
      <c r="AD93" s="674"/>
    </row>
    <row r="94" s="519" customFormat="1" spans="1:30">
      <c r="A94" s="660"/>
      <c r="B94" s="523"/>
      <c r="C94" s="523"/>
      <c r="D94" s="523"/>
      <c r="E94" s="524"/>
      <c r="F94" s="525"/>
      <c r="G94" s="526"/>
      <c r="H94" s="526"/>
      <c r="I94" s="526"/>
      <c r="J94" s="526"/>
      <c r="K94" s="526"/>
      <c r="R94" s="673"/>
      <c r="S94" s="674"/>
      <c r="T94" s="674"/>
      <c r="U94" s="674"/>
      <c r="V94" s="674"/>
      <c r="W94" s="674"/>
      <c r="X94" s="674"/>
      <c r="Y94" s="674"/>
      <c r="Z94" s="674"/>
      <c r="AA94" s="674"/>
      <c r="AB94" s="674"/>
      <c r="AC94" s="674"/>
      <c r="AD94" s="674"/>
    </row>
    <row r="95" s="521" customFormat="1" spans="1:30">
      <c r="A95" s="661"/>
      <c r="B95" s="523"/>
      <c r="C95" s="523"/>
      <c r="D95" s="523"/>
      <c r="E95" s="524"/>
      <c r="F95" s="525"/>
      <c r="G95" s="526"/>
      <c r="H95" s="526"/>
      <c r="I95" s="526"/>
      <c r="J95" s="526"/>
      <c r="K95" s="526"/>
      <c r="R95" s="673"/>
      <c r="S95" s="674"/>
      <c r="T95" s="674"/>
      <c r="U95" s="674"/>
      <c r="V95" s="674"/>
      <c r="W95" s="674"/>
      <c r="X95" s="674"/>
      <c r="Y95" s="674"/>
      <c r="Z95" s="674"/>
      <c r="AA95" s="674"/>
      <c r="AB95" s="674"/>
      <c r="AC95" s="674"/>
      <c r="AD95" s="674"/>
    </row>
    <row r="96" s="521" customFormat="1" spans="1:30">
      <c r="A96" s="661"/>
      <c r="B96" s="523"/>
      <c r="C96" s="523"/>
      <c r="D96" s="523"/>
      <c r="E96" s="524"/>
      <c r="F96" s="525"/>
      <c r="G96" s="526"/>
      <c r="H96" s="526"/>
      <c r="I96" s="526"/>
      <c r="J96" s="526"/>
      <c r="K96" s="526"/>
      <c r="R96" s="673"/>
      <c r="S96" s="674"/>
      <c r="T96" s="674"/>
      <c r="U96" s="674"/>
      <c r="V96" s="674"/>
      <c r="W96" s="674"/>
      <c r="X96" s="674"/>
      <c r="Y96" s="674"/>
      <c r="Z96" s="674"/>
      <c r="AA96" s="674"/>
      <c r="AB96" s="674"/>
      <c r="AC96" s="674"/>
      <c r="AD96" s="674"/>
    </row>
    <row r="97" s="521" customFormat="1" spans="1:30">
      <c r="A97" s="661"/>
      <c r="B97" s="523"/>
      <c r="C97" s="523"/>
      <c r="D97" s="523"/>
      <c r="E97" s="524"/>
      <c r="F97" s="525"/>
      <c r="G97" s="526"/>
      <c r="H97" s="526"/>
      <c r="I97" s="526"/>
      <c r="J97" s="526"/>
      <c r="K97" s="526"/>
      <c r="R97" s="673"/>
      <c r="S97" s="674"/>
      <c r="T97" s="674"/>
      <c r="U97" s="674"/>
      <c r="V97" s="674"/>
      <c r="W97" s="674"/>
      <c r="X97" s="674"/>
      <c r="Y97" s="674"/>
      <c r="Z97" s="674"/>
      <c r="AA97" s="674"/>
      <c r="AB97" s="674"/>
      <c r="AC97" s="674"/>
      <c r="AD97" s="674"/>
    </row>
    <row r="98" s="521" customFormat="1" spans="1:30">
      <c r="A98" s="661"/>
      <c r="B98" s="523"/>
      <c r="C98" s="523"/>
      <c r="D98" s="523"/>
      <c r="E98" s="524"/>
      <c r="F98" s="525"/>
      <c r="G98" s="526"/>
      <c r="H98" s="526"/>
      <c r="I98" s="526"/>
      <c r="J98" s="526"/>
      <c r="K98" s="526"/>
      <c r="R98" s="673"/>
      <c r="S98" s="674"/>
      <c r="T98" s="674"/>
      <c r="U98" s="674"/>
      <c r="V98" s="674"/>
      <c r="W98" s="674"/>
      <c r="X98" s="674"/>
      <c r="Y98" s="674"/>
      <c r="Z98" s="674"/>
      <c r="AA98" s="674"/>
      <c r="AB98" s="674"/>
      <c r="AC98" s="674"/>
      <c r="AD98" s="674"/>
    </row>
    <row r="99" s="521" customFormat="1" spans="1:30">
      <c r="A99" s="661"/>
      <c r="B99" s="523"/>
      <c r="C99" s="523"/>
      <c r="D99" s="523"/>
      <c r="E99" s="524"/>
      <c r="F99" s="525"/>
      <c r="G99" s="526"/>
      <c r="H99" s="526"/>
      <c r="I99" s="526"/>
      <c r="J99" s="526"/>
      <c r="K99" s="526"/>
      <c r="R99" s="673"/>
      <c r="S99" s="674"/>
      <c r="T99" s="674"/>
      <c r="U99" s="674"/>
      <c r="V99" s="674"/>
      <c r="W99" s="674"/>
      <c r="X99" s="674"/>
      <c r="Y99" s="674"/>
      <c r="Z99" s="674"/>
      <c r="AA99" s="674"/>
      <c r="AB99" s="674"/>
      <c r="AC99" s="674"/>
      <c r="AD99" s="674"/>
    </row>
    <row r="100" s="521" customFormat="1" spans="1:30">
      <c r="A100" s="661"/>
      <c r="B100" s="523"/>
      <c r="C100" s="523"/>
      <c r="D100" s="523"/>
      <c r="E100" s="524"/>
      <c r="F100" s="525"/>
      <c r="G100" s="526"/>
      <c r="H100" s="526"/>
      <c r="I100" s="526"/>
      <c r="J100" s="526"/>
      <c r="K100" s="526"/>
      <c r="R100" s="673"/>
      <c r="S100" s="674"/>
      <c r="T100" s="674"/>
      <c r="U100" s="674"/>
      <c r="V100" s="674"/>
      <c r="W100" s="674"/>
      <c r="X100" s="674"/>
      <c r="Y100" s="674"/>
      <c r="Z100" s="674"/>
      <c r="AA100" s="674"/>
      <c r="AB100" s="674"/>
      <c r="AC100" s="674"/>
      <c r="AD100" s="674"/>
    </row>
    <row r="101" s="521" customFormat="1" spans="1:30">
      <c r="A101" s="661"/>
      <c r="B101" s="523"/>
      <c r="C101" s="523"/>
      <c r="D101" s="523"/>
      <c r="E101" s="524"/>
      <c r="F101" s="525"/>
      <c r="G101" s="526"/>
      <c r="H101" s="526"/>
      <c r="I101" s="526"/>
      <c r="J101" s="526"/>
      <c r="K101" s="526"/>
      <c r="R101" s="673"/>
      <c r="S101" s="674"/>
      <c r="T101" s="674"/>
      <c r="U101" s="674"/>
      <c r="V101" s="674"/>
      <c r="W101" s="674"/>
      <c r="X101" s="674"/>
      <c r="Y101" s="674"/>
      <c r="Z101" s="674"/>
      <c r="AA101" s="674"/>
      <c r="AB101" s="674"/>
      <c r="AC101" s="674"/>
      <c r="AD101" s="674"/>
    </row>
    <row r="102" s="521" customFormat="1" spans="1:11">
      <c r="A102" s="661"/>
      <c r="B102" s="523"/>
      <c r="C102" s="523"/>
      <c r="D102" s="523"/>
      <c r="E102" s="524"/>
      <c r="F102" s="525"/>
      <c r="G102" s="526"/>
      <c r="H102" s="526"/>
      <c r="I102" s="526"/>
      <c r="J102" s="526"/>
      <c r="K102" s="526"/>
    </row>
    <row r="103" s="521" customFormat="1" spans="1:11">
      <c r="A103" s="661"/>
      <c r="B103" s="523"/>
      <c r="C103" s="523"/>
      <c r="D103" s="523"/>
      <c r="E103" s="524"/>
      <c r="F103" s="525"/>
      <c r="G103" s="526"/>
      <c r="H103" s="526"/>
      <c r="I103" s="526"/>
      <c r="J103" s="526"/>
      <c r="K103" s="526"/>
    </row>
    <row r="104" spans="1:1">
      <c r="A104" s="650"/>
    </row>
    <row r="105" s="519" customFormat="1" spans="1:11">
      <c r="A105" s="660"/>
      <c r="B105" s="523"/>
      <c r="C105" s="523"/>
      <c r="D105" s="523"/>
      <c r="E105" s="524"/>
      <c r="F105" s="525"/>
      <c r="G105" s="526"/>
      <c r="H105" s="526"/>
      <c r="I105" s="526"/>
      <c r="J105" s="526"/>
      <c r="K105" s="526"/>
    </row>
    <row r="106" spans="1:1">
      <c r="A106" s="650"/>
    </row>
  </sheetData>
  <mergeCells count="86">
    <mergeCell ref="E1:K1"/>
    <mergeCell ref="E2:K2"/>
    <mergeCell ref="E3:K3"/>
    <mergeCell ref="C4:E4"/>
    <mergeCell ref="B5:E5"/>
    <mergeCell ref="B6:E6"/>
    <mergeCell ref="H7:I7"/>
    <mergeCell ref="J7:K7"/>
    <mergeCell ref="N10:V10"/>
    <mergeCell ref="R18:AD18"/>
    <mergeCell ref="R19:AD19"/>
    <mergeCell ref="R20:AD20"/>
    <mergeCell ref="R21:AD21"/>
    <mergeCell ref="R22:AD22"/>
    <mergeCell ref="R29:AD29"/>
    <mergeCell ref="R30:AD30"/>
    <mergeCell ref="R31:AD31"/>
    <mergeCell ref="R32:AD32"/>
    <mergeCell ref="R33:AD33"/>
    <mergeCell ref="R34:AD34"/>
    <mergeCell ref="R35:AD35"/>
    <mergeCell ref="R36:AD36"/>
    <mergeCell ref="R41:AD41"/>
    <mergeCell ref="R42:AD42"/>
    <mergeCell ref="R43:AD43"/>
    <mergeCell ref="R44:AD44"/>
    <mergeCell ref="R45:AD45"/>
    <mergeCell ref="R46:AD46"/>
    <mergeCell ref="R47:AD47"/>
    <mergeCell ref="R48:AD48"/>
    <mergeCell ref="R49:AD49"/>
    <mergeCell ref="R50:AD50"/>
    <mergeCell ref="R51:AD51"/>
    <mergeCell ref="R53:AD53"/>
    <mergeCell ref="R54:AD54"/>
    <mergeCell ref="R55:AD55"/>
    <mergeCell ref="R56:AD56"/>
    <mergeCell ref="R57:AD57"/>
    <mergeCell ref="R58:AD58"/>
    <mergeCell ref="R59:AD59"/>
    <mergeCell ref="R61:AD61"/>
    <mergeCell ref="E70:I70"/>
    <mergeCell ref="R70:AD70"/>
    <mergeCell ref="R74:AD74"/>
    <mergeCell ref="R75:AD75"/>
    <mergeCell ref="R76:AD76"/>
    <mergeCell ref="R77:AD77"/>
    <mergeCell ref="E78:F78"/>
    <mergeCell ref="H78:I78"/>
    <mergeCell ref="R78:AD78"/>
    <mergeCell ref="E79:F79"/>
    <mergeCell ref="H79:I79"/>
    <mergeCell ref="R79:AD79"/>
    <mergeCell ref="R80:AD80"/>
    <mergeCell ref="E81:F81"/>
    <mergeCell ref="R81:AD81"/>
    <mergeCell ref="E82:G82"/>
    <mergeCell ref="R82:AD82"/>
    <mergeCell ref="R83:AD83"/>
    <mergeCell ref="R84:AD84"/>
    <mergeCell ref="R85:AD85"/>
    <mergeCell ref="R86:AD86"/>
    <mergeCell ref="R87:AD87"/>
    <mergeCell ref="R88:AD88"/>
    <mergeCell ref="R89:AD89"/>
    <mergeCell ref="R90:AD90"/>
    <mergeCell ref="R91:AD91"/>
    <mergeCell ref="R92:AD92"/>
    <mergeCell ref="R93:AD93"/>
    <mergeCell ref="R94:AD94"/>
    <mergeCell ref="R95:AD95"/>
    <mergeCell ref="R96:AD96"/>
    <mergeCell ref="R97:AD97"/>
    <mergeCell ref="R98:AD98"/>
    <mergeCell ref="R99:AD99"/>
    <mergeCell ref="R100:AD100"/>
    <mergeCell ref="R101:AD101"/>
    <mergeCell ref="B7:B8"/>
    <mergeCell ref="C7:C8"/>
    <mergeCell ref="D7:D8"/>
    <mergeCell ref="E7:E8"/>
    <mergeCell ref="F7:F8"/>
    <mergeCell ref="G7:G8"/>
    <mergeCell ref="J75:J76"/>
    <mergeCell ref="K75:K76"/>
    <mergeCell ref="B75:I76"/>
  </mergeCells>
  <printOptions horizontalCentered="1"/>
  <pageMargins left="0.62992125984252" right="0.433070866141732" top="0.669291338582677" bottom="0.236220472440945" header="0.31496062992126" footer="0.31496062992126"/>
  <pageSetup paperSize="9" scale="73" fitToHeight="0" orientation="landscape" horizontalDpi="1200" verticalDpi="1200"/>
  <headerFooter/>
  <rowBreaks count="2" manualBreakCount="2">
    <brk id="34" max="10" man="1"/>
    <brk id="56" max="10" man="1"/>
  </rowBreaks>
  <drawing r:id="rId1"/>
  <legacyDrawing r:id="rId2"/>
  <oleObjects>
    <mc:AlternateContent xmlns:mc="http://schemas.openxmlformats.org/markup-compatibility/2006">
      <mc:Choice Requires="x14">
        <oleObject shapeId="6153" r:id="rId3">
          <objectPr defaultSize="0" r:id="rId4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4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3"/>
      </mc:Fallback>
    </mc:AlternateContent>
    <mc:AlternateContent xmlns:mc="http://schemas.openxmlformats.org/markup-compatibility/2006">
      <mc:Choice Requires="x14">
        <oleObject shapeId="6171" r:id="rId5">
          <objectPr defaultSize="0" r:id="rId4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4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82"/>
  <sheetViews>
    <sheetView view="pageBreakPreview" zoomScale="98" zoomScaleNormal="70" zoomScaleSheetLayoutView="98" topLeftCell="A25" workbookViewId="0">
      <selection activeCell="D66" sqref="D66:D67"/>
    </sheetView>
  </sheetViews>
  <sheetFormatPr defaultColWidth="9" defaultRowHeight="12.75"/>
  <cols>
    <col min="1" max="1" width="9.14285714285714" style="2"/>
    <col min="2" max="2" width="18.8571428571429" style="2" customWidth="1"/>
    <col min="3" max="3" width="22.2857142857143" style="2" customWidth="1"/>
    <col min="4" max="4" width="9.14285714285714" style="2"/>
    <col min="5" max="5" width="10" style="2" customWidth="1"/>
    <col min="6" max="6" width="11" style="2" customWidth="1"/>
    <col min="7" max="7" width="11.4285714285714" style="2" customWidth="1"/>
    <col min="8" max="8" width="9.14285714285714" style="2"/>
    <col min="9" max="9" width="8.85714285714286" style="2" customWidth="1"/>
    <col min="10" max="10" width="11.7142857142857" style="2" customWidth="1"/>
    <col min="11" max="16384" width="9.14285714285714" style="2"/>
  </cols>
  <sheetData>
    <row r="1" spans="1:10">
      <c r="A1" s="61"/>
      <c r="B1" s="444"/>
      <c r="C1" s="445"/>
      <c r="D1" s="445"/>
      <c r="E1" s="445"/>
      <c r="F1" s="445"/>
      <c r="G1" s="445"/>
      <c r="H1" s="445"/>
      <c r="I1" s="445"/>
      <c r="J1" s="484"/>
    </row>
    <row r="2" ht="18" spans="1:10">
      <c r="A2" s="61"/>
      <c r="B2" s="446"/>
      <c r="C2" s="61"/>
      <c r="D2" s="61"/>
      <c r="E2" s="447" t="s">
        <v>169</v>
      </c>
      <c r="F2" s="447"/>
      <c r="G2" s="447"/>
      <c r="H2" s="447"/>
      <c r="I2" s="447"/>
      <c r="J2" s="485"/>
    </row>
    <row r="3" ht="15.75" customHeight="1" spans="1:10">
      <c r="A3" s="61"/>
      <c r="B3" s="446"/>
      <c r="C3" s="61"/>
      <c r="D3" s="61"/>
      <c r="E3" s="448" t="s">
        <v>170</v>
      </c>
      <c r="F3" s="448"/>
      <c r="G3" s="448"/>
      <c r="H3" s="448"/>
      <c r="I3" s="448"/>
      <c r="J3" s="486"/>
    </row>
    <row r="4" ht="15" spans="1:10">
      <c r="A4" s="61"/>
      <c r="B4" s="446"/>
      <c r="C4" s="61"/>
      <c r="D4" s="61"/>
      <c r="E4" s="449" t="s">
        <v>171</v>
      </c>
      <c r="F4" s="449"/>
      <c r="G4" s="449"/>
      <c r="H4" s="449"/>
      <c r="I4" s="449"/>
      <c r="J4" s="487"/>
    </row>
    <row r="5" ht="13.5" spans="1:10">
      <c r="A5" s="61"/>
      <c r="B5" s="450"/>
      <c r="C5" s="451"/>
      <c r="D5" s="451"/>
      <c r="E5" s="451"/>
      <c r="F5" s="451"/>
      <c r="G5" s="451"/>
      <c r="H5" s="451"/>
      <c r="I5" s="451"/>
      <c r="J5" s="488"/>
    </row>
    <row r="6" ht="18" spans="1:10">
      <c r="A6" s="61"/>
      <c r="B6" s="452" t="s">
        <v>172</v>
      </c>
      <c r="C6" s="452"/>
      <c r="D6" s="452"/>
      <c r="E6" s="452"/>
      <c r="F6" s="452"/>
      <c r="G6" s="452"/>
      <c r="H6" s="452"/>
      <c r="I6" s="452"/>
      <c r="J6" s="452"/>
    </row>
    <row r="7" spans="2:10">
      <c r="B7" s="453" t="s">
        <v>173</v>
      </c>
      <c r="C7" s="454" t="str">
        <f>Planilha!C4</f>
        <v>CONSTRUÇÃO DA PRAÇA ARTHUR VERSIANE EM FERNÃO DIAS</v>
      </c>
      <c r="D7" s="454"/>
      <c r="E7" s="454"/>
      <c r="F7" s="454"/>
      <c r="G7" s="454"/>
      <c r="H7" s="454"/>
      <c r="I7" s="454"/>
      <c r="J7" s="454"/>
    </row>
    <row r="8" spans="2:10">
      <c r="B8" s="453"/>
      <c r="C8" s="454"/>
      <c r="D8" s="454"/>
      <c r="E8" s="454"/>
      <c r="F8" s="454"/>
      <c r="G8" s="454"/>
      <c r="H8" s="454"/>
      <c r="I8" s="454"/>
      <c r="J8" s="454"/>
    </row>
    <row r="9" spans="2:10">
      <c r="B9" s="455" t="str">
        <f>Planilha!B5</f>
        <v>DATA BASE: SINAPI FEVEREIRO/2020 - SETOP AGOSTO/2019 (REGIÃO NORTE)</v>
      </c>
      <c r="C9" s="455"/>
      <c r="D9" s="455"/>
      <c r="E9" s="455"/>
      <c r="F9" s="455"/>
      <c r="G9" s="455"/>
      <c r="H9" s="455"/>
      <c r="I9" s="455"/>
      <c r="J9" s="455"/>
    </row>
    <row r="10" ht="13.5" spans="2:10">
      <c r="B10" s="456" t="str">
        <f>Planilha!B6</f>
        <v>PRAZO DE EXECUÇÃO: 180 dias </v>
      </c>
      <c r="C10" s="456"/>
      <c r="D10" s="456"/>
      <c r="E10" s="456"/>
      <c r="F10" s="456"/>
      <c r="G10" s="456"/>
      <c r="H10" s="456"/>
      <c r="I10" s="453" t="s">
        <v>174</v>
      </c>
      <c r="J10" s="489">
        <f>Planilha!K4</f>
        <v>25.47</v>
      </c>
    </row>
    <row r="11" ht="15" customHeight="1" spans="2:16">
      <c r="B11" s="457" t="s">
        <v>175</v>
      </c>
      <c r="C11" s="458"/>
      <c r="D11" s="458"/>
      <c r="E11" s="458"/>
      <c r="F11" s="458"/>
      <c r="G11" s="458"/>
      <c r="H11" s="458"/>
      <c r="I11" s="458"/>
      <c r="J11" s="458"/>
      <c r="P11" s="490"/>
    </row>
    <row r="12" spans="2:10">
      <c r="B12" s="459" t="s">
        <v>176</v>
      </c>
      <c r="C12" s="460" t="str">
        <f>Planilha!B10</f>
        <v>1.1</v>
      </c>
      <c r="D12" s="461" t="str">
        <f>Planilha!E10</f>
        <v>MOBILIZAÇÃO/DESMOBILIZAÇÃO DE EQUIPAMENTOS E PESSOAL</v>
      </c>
      <c r="E12" s="462"/>
      <c r="F12" s="462"/>
      <c r="G12" s="462"/>
      <c r="H12" s="462"/>
      <c r="I12" s="462"/>
      <c r="J12" s="462"/>
    </row>
    <row r="13" spans="2:10">
      <c r="B13" s="459" t="s">
        <v>177</v>
      </c>
      <c r="C13" s="463" t="str">
        <f>Planilha!C10</f>
        <v>CPU</v>
      </c>
      <c r="D13" s="462"/>
      <c r="E13" s="462"/>
      <c r="F13" s="462"/>
      <c r="G13" s="462"/>
      <c r="H13" s="462"/>
      <c r="I13" s="462"/>
      <c r="J13" s="462"/>
    </row>
    <row r="14" spans="2:10">
      <c r="B14" s="464" t="s">
        <v>178</v>
      </c>
      <c r="C14" s="464"/>
      <c r="D14" s="464" t="s">
        <v>179</v>
      </c>
      <c r="E14" s="465" t="s">
        <v>180</v>
      </c>
      <c r="F14" s="465"/>
      <c r="G14" s="465"/>
      <c r="H14" s="466"/>
      <c r="I14" s="466" t="s">
        <v>181</v>
      </c>
      <c r="J14" s="466"/>
    </row>
    <row r="15" spans="2:10">
      <c r="B15" s="464"/>
      <c r="C15" s="464"/>
      <c r="D15" s="464"/>
      <c r="E15" s="465"/>
      <c r="F15" s="465"/>
      <c r="G15" s="465"/>
      <c r="H15" s="466"/>
      <c r="I15" s="466"/>
      <c r="J15" s="466"/>
    </row>
    <row r="16" spans="2:10">
      <c r="B16" s="467" t="s">
        <v>182</v>
      </c>
      <c r="C16" s="467"/>
      <c r="D16" s="468" t="s">
        <v>25</v>
      </c>
      <c r="E16" s="469">
        <v>1</v>
      </c>
      <c r="F16" s="469"/>
      <c r="G16" s="469"/>
      <c r="H16" s="469"/>
      <c r="I16" s="491">
        <f>E16</f>
        <v>1</v>
      </c>
      <c r="J16" s="469"/>
    </row>
    <row r="17" spans="2:10">
      <c r="B17" s="465" t="s">
        <v>183</v>
      </c>
      <c r="C17" s="465"/>
      <c r="D17" s="465"/>
      <c r="E17" s="470"/>
      <c r="F17" s="470"/>
      <c r="G17" s="470"/>
      <c r="H17" s="471"/>
      <c r="I17" s="492">
        <f>ROUND(SUM(I16:I16),2)</f>
        <v>1</v>
      </c>
      <c r="J17" s="470"/>
    </row>
    <row r="18" spans="2:10">
      <c r="B18" s="459" t="s">
        <v>176</v>
      </c>
      <c r="C18" s="460" t="s">
        <v>27</v>
      </c>
      <c r="D18" s="461" t="str">
        <f>Planilha!E11</f>
        <v>ADMINISTRAÇÃO LOCAL</v>
      </c>
      <c r="E18" s="462"/>
      <c r="F18" s="462"/>
      <c r="G18" s="462"/>
      <c r="H18" s="462"/>
      <c r="I18" s="462"/>
      <c r="J18" s="462"/>
    </row>
    <row r="19" spans="2:10">
      <c r="B19" s="459" t="s">
        <v>177</v>
      </c>
      <c r="C19" s="463" t="str">
        <f>Planilha!C11</f>
        <v>CPU</v>
      </c>
      <c r="D19" s="462"/>
      <c r="E19" s="462"/>
      <c r="F19" s="462"/>
      <c r="G19" s="462"/>
      <c r="H19" s="462"/>
      <c r="I19" s="462"/>
      <c r="J19" s="462"/>
    </row>
    <row r="20" spans="2:10">
      <c r="B20" s="464" t="s">
        <v>178</v>
      </c>
      <c r="C20" s="464"/>
      <c r="D20" s="464" t="s">
        <v>179</v>
      </c>
      <c r="E20" s="465" t="s">
        <v>180</v>
      </c>
      <c r="F20" s="465"/>
      <c r="G20" s="465"/>
      <c r="H20" s="466"/>
      <c r="I20" s="466" t="s">
        <v>181</v>
      </c>
      <c r="J20" s="466"/>
    </row>
    <row r="21" spans="2:10">
      <c r="B21" s="464"/>
      <c r="C21" s="464"/>
      <c r="D21" s="464"/>
      <c r="E21" s="465"/>
      <c r="F21" s="465"/>
      <c r="G21" s="465"/>
      <c r="H21" s="466"/>
      <c r="I21" s="466"/>
      <c r="J21" s="466"/>
    </row>
    <row r="22" spans="2:10">
      <c r="B22" s="467" t="s">
        <v>29</v>
      </c>
      <c r="C22" s="467"/>
      <c r="D22" s="468" t="s">
        <v>25</v>
      </c>
      <c r="E22" s="469">
        <v>1</v>
      </c>
      <c r="F22" s="469"/>
      <c r="G22" s="469"/>
      <c r="H22" s="469"/>
      <c r="I22" s="491">
        <f>E22</f>
        <v>1</v>
      </c>
      <c r="J22" s="469"/>
    </row>
    <row r="23" spans="2:10">
      <c r="B23" s="465" t="s">
        <v>183</v>
      </c>
      <c r="C23" s="465"/>
      <c r="D23" s="465"/>
      <c r="E23" s="470"/>
      <c r="F23" s="470"/>
      <c r="G23" s="470"/>
      <c r="H23" s="471"/>
      <c r="I23" s="492">
        <f>ROUND(SUM(I22:I22),2)</f>
        <v>1</v>
      </c>
      <c r="J23" s="470"/>
    </row>
    <row r="24" spans="2:10">
      <c r="B24" s="459" t="s">
        <v>176</v>
      </c>
      <c r="C24" s="459" t="s">
        <v>30</v>
      </c>
      <c r="D24" s="472" t="str">
        <f>Planilha!E12</f>
        <v>CANTEIRO DE OBRAS</v>
      </c>
      <c r="E24" s="473"/>
      <c r="F24" s="473"/>
      <c r="G24" s="473"/>
      <c r="H24" s="473"/>
      <c r="I24" s="473"/>
      <c r="J24" s="473"/>
    </row>
    <row r="25" spans="2:10">
      <c r="B25" s="459" t="s">
        <v>177</v>
      </c>
      <c r="C25" s="474" t="str">
        <f>Planilha!C12</f>
        <v>CPU</v>
      </c>
      <c r="D25" s="473"/>
      <c r="E25" s="473"/>
      <c r="F25" s="473"/>
      <c r="G25" s="473"/>
      <c r="H25" s="473"/>
      <c r="I25" s="473"/>
      <c r="J25" s="473"/>
    </row>
    <row r="26" spans="2:10">
      <c r="B26" s="464" t="s">
        <v>178</v>
      </c>
      <c r="C26" s="464"/>
      <c r="D26" s="464" t="s">
        <v>179</v>
      </c>
      <c r="E26" s="465" t="s">
        <v>180</v>
      </c>
      <c r="F26" s="465"/>
      <c r="G26" s="465"/>
      <c r="H26" s="466"/>
      <c r="I26" s="466" t="s">
        <v>184</v>
      </c>
      <c r="J26" s="466"/>
    </row>
    <row r="27" spans="2:10">
      <c r="B27" s="464"/>
      <c r="C27" s="464"/>
      <c r="D27" s="464"/>
      <c r="E27" s="465"/>
      <c r="F27" s="465"/>
      <c r="G27" s="465"/>
      <c r="H27" s="466"/>
      <c r="I27" s="466"/>
      <c r="J27" s="466"/>
    </row>
    <row r="28" spans="2:10">
      <c r="B28" s="467" t="s">
        <v>185</v>
      </c>
      <c r="C28" s="467"/>
      <c r="D28" s="468" t="s">
        <v>25</v>
      </c>
      <c r="E28" s="469">
        <v>1</v>
      </c>
      <c r="F28" s="475"/>
      <c r="G28" s="469"/>
      <c r="H28" s="469"/>
      <c r="I28" s="491">
        <f>ROUND(E28,2)</f>
        <v>1</v>
      </c>
      <c r="J28" s="469"/>
    </row>
    <row r="29" spans="2:10">
      <c r="B29" s="465" t="s">
        <v>183</v>
      </c>
      <c r="C29" s="465"/>
      <c r="D29" s="465"/>
      <c r="E29" s="470"/>
      <c r="F29" s="470"/>
      <c r="G29" s="470"/>
      <c r="H29" s="471"/>
      <c r="I29" s="492">
        <f>ROUND(SUM(I28:I28),2)</f>
        <v>1</v>
      </c>
      <c r="J29" s="470"/>
    </row>
    <row r="30" spans="2:10">
      <c r="B30" s="459" t="s">
        <v>176</v>
      </c>
      <c r="C30" s="459" t="s">
        <v>33</v>
      </c>
      <c r="D30" s="472" t="str">
        <f>Planilha!E13</f>
        <v>PLACA DE OBRA EM CHAPA DE ACO GALVANIZADO</v>
      </c>
      <c r="E30" s="473"/>
      <c r="F30" s="473"/>
      <c r="G30" s="473"/>
      <c r="H30" s="473"/>
      <c r="I30" s="473"/>
      <c r="J30" s="473"/>
    </row>
    <row r="31" spans="2:10">
      <c r="B31" s="459" t="s">
        <v>177</v>
      </c>
      <c r="C31" s="474" t="str">
        <f>Planilha!D13</f>
        <v>74209/001</v>
      </c>
      <c r="D31" s="473"/>
      <c r="E31" s="473"/>
      <c r="F31" s="473"/>
      <c r="G31" s="473"/>
      <c r="H31" s="473"/>
      <c r="I31" s="473"/>
      <c r="J31" s="473"/>
    </row>
    <row r="32" spans="2:10">
      <c r="B32" s="464" t="s">
        <v>178</v>
      </c>
      <c r="C32" s="464"/>
      <c r="D32" s="464" t="s">
        <v>179</v>
      </c>
      <c r="E32" s="465" t="s">
        <v>186</v>
      </c>
      <c r="F32" s="465" t="s">
        <v>187</v>
      </c>
      <c r="G32" s="465"/>
      <c r="H32" s="466"/>
      <c r="I32" s="466" t="s">
        <v>184</v>
      </c>
      <c r="J32" s="466"/>
    </row>
    <row r="33" spans="2:10">
      <c r="B33" s="464"/>
      <c r="C33" s="464"/>
      <c r="D33" s="464"/>
      <c r="E33" s="465"/>
      <c r="F33" s="465"/>
      <c r="G33" s="465"/>
      <c r="H33" s="466"/>
      <c r="I33" s="466"/>
      <c r="J33" s="466"/>
    </row>
    <row r="34" spans="2:10">
      <c r="B34" s="467" t="s">
        <v>188</v>
      </c>
      <c r="C34" s="467"/>
      <c r="D34" s="468" t="s">
        <v>189</v>
      </c>
      <c r="E34" s="469">
        <v>2</v>
      </c>
      <c r="F34" s="475">
        <v>1.5</v>
      </c>
      <c r="G34" s="469"/>
      <c r="H34" s="469"/>
      <c r="I34" s="491">
        <f>ROUND(F34*E34,2)</f>
        <v>3</v>
      </c>
      <c r="J34" s="469"/>
    </row>
    <row r="35" spans="2:10">
      <c r="B35" s="465" t="s">
        <v>183</v>
      </c>
      <c r="C35" s="465"/>
      <c r="D35" s="465"/>
      <c r="E35" s="470"/>
      <c r="F35" s="470"/>
      <c r="G35" s="470"/>
      <c r="H35" s="471"/>
      <c r="I35" s="492">
        <f>ROUND(SUM(I34:I34),2)</f>
        <v>3</v>
      </c>
      <c r="J35" s="470"/>
    </row>
    <row r="36" spans="2:10">
      <c r="B36" s="459" t="s">
        <v>176</v>
      </c>
      <c r="C36" s="459" t="s">
        <v>38</v>
      </c>
      <c r="D36" s="472" t="str">
        <f>Planilha!E14</f>
        <v>LOCAÇÃO CONVENCIONAL DE OBRA, USANDO GABARITO DE TÁBUAS CORRIDAS, PONTALETEADAS A CADA 2,0M</v>
      </c>
      <c r="E36" s="473"/>
      <c r="F36" s="473"/>
      <c r="G36" s="473"/>
      <c r="H36" s="473"/>
      <c r="I36" s="473"/>
      <c r="J36" s="473"/>
    </row>
    <row r="37" spans="2:10">
      <c r="B37" s="459" t="s">
        <v>177</v>
      </c>
      <c r="C37" s="474">
        <f>Planilha!D14</f>
        <v>99059</v>
      </c>
      <c r="D37" s="473"/>
      <c r="E37" s="473"/>
      <c r="F37" s="473"/>
      <c r="G37" s="473"/>
      <c r="H37" s="473"/>
      <c r="I37" s="473"/>
      <c r="J37" s="473"/>
    </row>
    <row r="38" spans="2:10">
      <c r="B38" s="464" t="s">
        <v>178</v>
      </c>
      <c r="C38" s="464"/>
      <c r="D38" s="464" t="s">
        <v>179</v>
      </c>
      <c r="E38" s="465" t="s">
        <v>190</v>
      </c>
      <c r="F38" s="465"/>
      <c r="G38" s="465"/>
      <c r="H38" s="466"/>
      <c r="I38" s="466" t="s">
        <v>181</v>
      </c>
      <c r="J38" s="466"/>
    </row>
    <row r="39" spans="2:10">
      <c r="B39" s="464"/>
      <c r="C39" s="464"/>
      <c r="D39" s="464"/>
      <c r="E39" s="465"/>
      <c r="F39" s="465"/>
      <c r="G39" s="465"/>
      <c r="H39" s="466"/>
      <c r="I39" s="466"/>
      <c r="J39" s="466"/>
    </row>
    <row r="40" spans="2:10">
      <c r="B40" s="467" t="s">
        <v>191</v>
      </c>
      <c r="C40" s="467"/>
      <c r="D40" s="468" t="s">
        <v>40</v>
      </c>
      <c r="E40" s="469">
        <f>52.12+7.82+23+5.68+51.39+10.08+23.82+7.26</f>
        <v>181.17</v>
      </c>
      <c r="F40" s="475"/>
      <c r="G40" s="469"/>
      <c r="H40" s="469"/>
      <c r="I40" s="491">
        <f>E40</f>
        <v>181.17</v>
      </c>
      <c r="J40" s="469"/>
    </row>
    <row r="41" spans="2:10">
      <c r="B41" s="465" t="s">
        <v>183</v>
      </c>
      <c r="C41" s="465"/>
      <c r="D41" s="465"/>
      <c r="E41" s="470"/>
      <c r="F41" s="470"/>
      <c r="G41" s="470"/>
      <c r="H41" s="471"/>
      <c r="I41" s="492">
        <f>ROUND(SUM(I40:I40),2)</f>
        <v>181.17</v>
      </c>
      <c r="J41" s="470"/>
    </row>
    <row r="42" customHeight="1" spans="2:10">
      <c r="B42" s="476" t="s">
        <v>176</v>
      </c>
      <c r="C42" s="476" t="s">
        <v>41</v>
      </c>
      <c r="D42" s="472" t="str">
        <f>Planilha!E15</f>
        <v>SERVICOS TOPOGRAFICOS PARA PAVIMENTACAO, INCLUSIVE NOTA DE SERVICOS, ACOMPANHAMENTO E GREIDE</v>
      </c>
      <c r="E42" s="472"/>
      <c r="F42" s="472"/>
      <c r="G42" s="472"/>
      <c r="H42" s="472"/>
      <c r="I42" s="472"/>
      <c r="J42" s="472"/>
    </row>
    <row r="43" spans="2:10">
      <c r="B43" s="476" t="s">
        <v>177</v>
      </c>
      <c r="C43" s="477">
        <f>Planilha!D15</f>
        <v>78472</v>
      </c>
      <c r="D43" s="472"/>
      <c r="E43" s="472"/>
      <c r="F43" s="472"/>
      <c r="G43" s="472"/>
      <c r="H43" s="472"/>
      <c r="I43" s="472"/>
      <c r="J43" s="472"/>
    </row>
    <row r="44" spans="2:10">
      <c r="B44" s="478" t="s">
        <v>178</v>
      </c>
      <c r="C44" s="478"/>
      <c r="D44" s="478" t="s">
        <v>179</v>
      </c>
      <c r="E44" s="478" t="s">
        <v>186</v>
      </c>
      <c r="F44" s="478"/>
      <c r="G44" s="478"/>
      <c r="H44" s="479"/>
      <c r="I44" s="479" t="s">
        <v>181</v>
      </c>
      <c r="J44" s="479"/>
    </row>
    <row r="45" spans="2:10">
      <c r="B45" s="478"/>
      <c r="C45" s="478"/>
      <c r="D45" s="478"/>
      <c r="E45" s="478"/>
      <c r="F45" s="478"/>
      <c r="G45" s="478"/>
      <c r="H45" s="479"/>
      <c r="I45" s="479"/>
      <c r="J45" s="479"/>
    </row>
    <row r="46" spans="2:10">
      <c r="B46" s="467" t="s">
        <v>192</v>
      </c>
      <c r="C46" s="467"/>
      <c r="D46" s="468" t="s">
        <v>189</v>
      </c>
      <c r="E46" s="475">
        <v>2024.5</v>
      </c>
      <c r="F46" s="475"/>
      <c r="G46" s="475"/>
      <c r="H46" s="475"/>
      <c r="I46" s="468">
        <f>E46</f>
        <v>2024.5</v>
      </c>
      <c r="J46" s="475"/>
    </row>
    <row r="47" spans="2:10">
      <c r="B47" s="478" t="s">
        <v>183</v>
      </c>
      <c r="C47" s="478"/>
      <c r="D47" s="478"/>
      <c r="E47" s="471"/>
      <c r="F47" s="471"/>
      <c r="G47" s="471"/>
      <c r="H47" s="471"/>
      <c r="I47" s="492">
        <f>ROUND(SUM(I46:I46),2)</f>
        <v>2024.5</v>
      </c>
      <c r="J47" s="471"/>
    </row>
    <row r="48" ht="15" customHeight="1" spans="2:10">
      <c r="B48" s="457" t="s">
        <v>193</v>
      </c>
      <c r="C48" s="458"/>
      <c r="D48" s="458"/>
      <c r="E48" s="458"/>
      <c r="F48" s="458"/>
      <c r="G48" s="458"/>
      <c r="H48" s="458"/>
      <c r="I48" s="458"/>
      <c r="J48" s="458"/>
    </row>
    <row r="49" spans="2:10">
      <c r="B49" s="459" t="s">
        <v>176</v>
      </c>
      <c r="C49" s="459" t="s">
        <v>44</v>
      </c>
      <c r="D49" s="472" t="str">
        <f>Planilha!E17</f>
        <v>REGULARIZACAO DE SUPERFICIES EM TERRA COM MOTONIVELADORA.</v>
      </c>
      <c r="E49" s="473"/>
      <c r="F49" s="473"/>
      <c r="G49" s="473"/>
      <c r="H49" s="473"/>
      <c r="I49" s="473"/>
      <c r="J49" s="473"/>
    </row>
    <row r="50" spans="2:10">
      <c r="B50" s="459" t="s">
        <v>177</v>
      </c>
      <c r="C50" s="474">
        <f>Planilha!D17</f>
        <v>79472</v>
      </c>
      <c r="D50" s="473"/>
      <c r="E50" s="473"/>
      <c r="F50" s="473"/>
      <c r="G50" s="473"/>
      <c r="H50" s="473"/>
      <c r="I50" s="473"/>
      <c r="J50" s="473"/>
    </row>
    <row r="51" spans="2:10">
      <c r="B51" s="464" t="s">
        <v>178</v>
      </c>
      <c r="C51" s="464"/>
      <c r="D51" s="464" t="s">
        <v>179</v>
      </c>
      <c r="E51" s="465" t="s">
        <v>194</v>
      </c>
      <c r="F51" s="465"/>
      <c r="G51" s="465"/>
      <c r="H51" s="466"/>
      <c r="I51" s="466" t="s">
        <v>181</v>
      </c>
      <c r="J51" s="466"/>
    </row>
    <row r="52" spans="2:10">
      <c r="B52" s="464"/>
      <c r="C52" s="464"/>
      <c r="D52" s="464"/>
      <c r="E52" s="465"/>
      <c r="F52" s="465"/>
      <c r="G52" s="465"/>
      <c r="H52" s="466"/>
      <c r="I52" s="466"/>
      <c r="J52" s="466"/>
    </row>
    <row r="53" spans="2:10">
      <c r="B53" s="467" t="s">
        <v>195</v>
      </c>
      <c r="C53" s="467"/>
      <c r="D53" s="468" t="s">
        <v>196</v>
      </c>
      <c r="E53" s="469">
        <v>2024.5</v>
      </c>
      <c r="F53" s="475"/>
      <c r="G53" s="469"/>
      <c r="H53" s="469"/>
      <c r="I53" s="491">
        <f>ROUND(E53,2)</f>
        <v>2024.5</v>
      </c>
      <c r="J53" s="469"/>
    </row>
    <row r="54" spans="2:10">
      <c r="B54" s="465" t="s">
        <v>183</v>
      </c>
      <c r="C54" s="465"/>
      <c r="D54" s="465"/>
      <c r="E54" s="470"/>
      <c r="F54" s="470"/>
      <c r="G54" s="470"/>
      <c r="H54" s="471"/>
      <c r="I54" s="492">
        <f>ROUND(SUM(I53:I53),2)</f>
        <v>2024.5</v>
      </c>
      <c r="J54" s="470"/>
    </row>
    <row r="55" spans="2:10">
      <c r="B55" s="459" t="s">
        <v>176</v>
      </c>
      <c r="C55" s="459" t="s">
        <v>46</v>
      </c>
      <c r="D55" s="472" t="str">
        <f>Planilha!E18</f>
        <v>CORTE E ATERRO COMPENSADO</v>
      </c>
      <c r="E55" s="473"/>
      <c r="F55" s="473"/>
      <c r="G55" s="473"/>
      <c r="H55" s="473"/>
      <c r="I55" s="473"/>
      <c r="J55" s="473"/>
    </row>
    <row r="56" spans="2:10">
      <c r="B56" s="459" t="s">
        <v>177</v>
      </c>
      <c r="C56" s="474">
        <f>Planilha!D18</f>
        <v>79473</v>
      </c>
      <c r="D56" s="473"/>
      <c r="E56" s="473"/>
      <c r="F56" s="473"/>
      <c r="G56" s="473"/>
      <c r="H56" s="473"/>
      <c r="I56" s="473"/>
      <c r="J56" s="473"/>
    </row>
    <row r="57" spans="2:10">
      <c r="B57" s="464" t="s">
        <v>178</v>
      </c>
      <c r="C57" s="464"/>
      <c r="D57" s="464" t="s">
        <v>179</v>
      </c>
      <c r="E57" s="465" t="s">
        <v>197</v>
      </c>
      <c r="F57" s="465" t="s">
        <v>197</v>
      </c>
      <c r="G57" s="465" t="s">
        <v>198</v>
      </c>
      <c r="H57" s="465"/>
      <c r="I57" s="466" t="s">
        <v>181</v>
      </c>
      <c r="J57" s="466"/>
    </row>
    <row r="58" spans="2:10">
      <c r="B58" s="464"/>
      <c r="C58" s="464"/>
      <c r="D58" s="464"/>
      <c r="E58" s="465"/>
      <c r="F58" s="465"/>
      <c r="G58" s="465"/>
      <c r="H58" s="465"/>
      <c r="I58" s="466"/>
      <c r="J58" s="466"/>
    </row>
    <row r="59" spans="2:10">
      <c r="B59" s="467" t="s">
        <v>199</v>
      </c>
      <c r="C59" s="467"/>
      <c r="D59" s="468"/>
      <c r="E59" s="480">
        <v>9.71</v>
      </c>
      <c r="F59" s="480">
        <v>11.95</v>
      </c>
      <c r="G59" s="481">
        <v>10.1</v>
      </c>
      <c r="H59" s="482"/>
      <c r="I59" s="491">
        <f t="shared" ref="I59:I61" si="0">ROUND((E59+F59)/2*G59,2)</f>
        <v>109.38</v>
      </c>
      <c r="J59" s="469"/>
    </row>
    <row r="60" spans="2:10">
      <c r="B60" s="467" t="s">
        <v>200</v>
      </c>
      <c r="C60" s="467"/>
      <c r="D60" s="468"/>
      <c r="E60" s="480">
        <v>11.95</v>
      </c>
      <c r="F60" s="480">
        <v>18.98</v>
      </c>
      <c r="G60" s="480">
        <v>20.73</v>
      </c>
      <c r="H60" s="482"/>
      <c r="I60" s="491">
        <f>ROUND((E60+F60)/2*G60,2)-0.01</f>
        <v>320.58</v>
      </c>
      <c r="J60" s="469"/>
    </row>
    <row r="61" spans="2:10">
      <c r="B61" s="467" t="s">
        <v>201</v>
      </c>
      <c r="C61" s="467"/>
      <c r="D61" s="468"/>
      <c r="E61" s="480">
        <v>18.98</v>
      </c>
      <c r="F61" s="480">
        <v>14.38</v>
      </c>
      <c r="G61" s="480">
        <v>8.08</v>
      </c>
      <c r="H61" s="483"/>
      <c r="I61" s="491">
        <f t="shared" si="0"/>
        <v>134.77</v>
      </c>
      <c r="J61" s="469"/>
    </row>
    <row r="62" spans="2:10">
      <c r="B62" s="467" t="s">
        <v>202</v>
      </c>
      <c r="C62" s="467"/>
      <c r="D62" s="468"/>
      <c r="E62" s="480">
        <v>14.38</v>
      </c>
      <c r="F62" s="480">
        <v>13.28</v>
      </c>
      <c r="G62" s="480">
        <v>2.72</v>
      </c>
      <c r="H62" s="483"/>
      <c r="I62" s="491">
        <f>ROUND((E62+F62)/2*G62,2)-0.01</f>
        <v>37.61</v>
      </c>
      <c r="J62" s="469"/>
    </row>
    <row r="63" spans="2:10">
      <c r="B63" s="465" t="s">
        <v>183</v>
      </c>
      <c r="C63" s="465"/>
      <c r="D63" s="465"/>
      <c r="E63" s="483"/>
      <c r="F63" s="483"/>
      <c r="G63" s="483"/>
      <c r="H63" s="483"/>
      <c r="I63" s="492">
        <f>SUM(I59:I62)</f>
        <v>602.34</v>
      </c>
      <c r="J63" s="470"/>
    </row>
    <row r="64" spans="2:10">
      <c r="B64" s="459" t="s">
        <v>176</v>
      </c>
      <c r="C64" s="459" t="s">
        <v>49</v>
      </c>
      <c r="D64" s="472" t="str">
        <f>Planilha!E19</f>
        <v>TRANSPORTE COM CAMINHÃO BASCULANTE DE 10 M3, EM VIA URBANA PAVIMENTADA, DMT ATÉ 30 KM (UNID.ADE: TXKM)</v>
      </c>
      <c r="E64" s="473"/>
      <c r="F64" s="473"/>
      <c r="G64" s="473"/>
      <c r="H64" s="473"/>
      <c r="I64" s="473"/>
      <c r="J64" s="473"/>
    </row>
    <row r="65" spans="2:10">
      <c r="B65" s="459" t="s">
        <v>177</v>
      </c>
      <c r="C65" s="474">
        <f>Planilha!D19</f>
        <v>93596</v>
      </c>
      <c r="D65" s="473"/>
      <c r="E65" s="473"/>
      <c r="F65" s="473"/>
      <c r="G65" s="473"/>
      <c r="H65" s="473"/>
      <c r="I65" s="473"/>
      <c r="J65" s="473"/>
    </row>
    <row r="66" spans="2:10">
      <c r="B66" s="464" t="s">
        <v>178</v>
      </c>
      <c r="C66" s="464"/>
      <c r="D66" s="464" t="s">
        <v>179</v>
      </c>
      <c r="E66" s="465" t="s">
        <v>194</v>
      </c>
      <c r="F66" s="465" t="s">
        <v>203</v>
      </c>
      <c r="G66" s="465" t="s">
        <v>198</v>
      </c>
      <c r="H66" s="466"/>
      <c r="I66" s="466" t="s">
        <v>181</v>
      </c>
      <c r="J66" s="466"/>
    </row>
    <row r="67" spans="2:10">
      <c r="B67" s="464"/>
      <c r="C67" s="464"/>
      <c r="D67" s="464"/>
      <c r="E67" s="465"/>
      <c r="F67" s="465"/>
      <c r="G67" s="465"/>
      <c r="H67" s="466"/>
      <c r="I67" s="466"/>
      <c r="J67" s="466"/>
    </row>
    <row r="68" spans="2:10">
      <c r="B68" s="467" t="s">
        <v>204</v>
      </c>
      <c r="C68" s="467"/>
      <c r="D68" s="468" t="s">
        <v>205</v>
      </c>
      <c r="E68" s="475">
        <v>2024.5</v>
      </c>
      <c r="F68" s="475">
        <v>0.06</v>
      </c>
      <c r="G68" s="469">
        <v>10</v>
      </c>
      <c r="H68" s="469"/>
      <c r="I68" s="491">
        <f>ROUND(G68*F68*E68,2)</f>
        <v>1214.7</v>
      </c>
      <c r="J68" s="469"/>
    </row>
    <row r="69" spans="2:10">
      <c r="B69" s="465" t="s">
        <v>183</v>
      </c>
      <c r="C69" s="465"/>
      <c r="D69" s="465"/>
      <c r="E69" s="470"/>
      <c r="F69" s="470"/>
      <c r="G69" s="470"/>
      <c r="H69" s="471"/>
      <c r="I69" s="492">
        <f>ROUND(SUM(I68:I68),2)</f>
        <v>1214.7</v>
      </c>
      <c r="J69" s="470"/>
    </row>
    <row r="70" ht="15" customHeight="1" spans="2:10">
      <c r="B70" s="457" t="s">
        <v>206</v>
      </c>
      <c r="C70" s="458"/>
      <c r="D70" s="458"/>
      <c r="E70" s="458"/>
      <c r="F70" s="458"/>
      <c r="G70" s="458"/>
      <c r="H70" s="458"/>
      <c r="I70" s="458"/>
      <c r="J70" s="458"/>
    </row>
    <row r="71" spans="2:10">
      <c r="B71" s="459" t="s">
        <v>176</v>
      </c>
      <c r="C71" s="459" t="s">
        <v>53</v>
      </c>
      <c r="D71" s="472" t="str">
        <f>Planilha!E21</f>
        <v>CAMADA DRENANTE COM AREIA MEDIA</v>
      </c>
      <c r="E71" s="473"/>
      <c r="F71" s="473"/>
      <c r="G71" s="473"/>
      <c r="H71" s="473"/>
      <c r="I71" s="473"/>
      <c r="J71" s="473"/>
    </row>
    <row r="72" spans="2:10">
      <c r="B72" s="459" t="s">
        <v>177</v>
      </c>
      <c r="C72" s="474">
        <f>Planilha!D21</f>
        <v>83667</v>
      </c>
      <c r="D72" s="473"/>
      <c r="E72" s="473"/>
      <c r="F72" s="473"/>
      <c r="G72" s="473"/>
      <c r="H72" s="473"/>
      <c r="I72" s="473"/>
      <c r="J72" s="473"/>
    </row>
    <row r="73" spans="2:10">
      <c r="B73" s="464" t="s">
        <v>178</v>
      </c>
      <c r="C73" s="464"/>
      <c r="D73" s="464" t="s">
        <v>179</v>
      </c>
      <c r="E73" s="465" t="s">
        <v>194</v>
      </c>
      <c r="F73" s="465" t="s">
        <v>203</v>
      </c>
      <c r="G73" s="465"/>
      <c r="H73" s="466"/>
      <c r="I73" s="466" t="s">
        <v>181</v>
      </c>
      <c r="J73" s="466"/>
    </row>
    <row r="74" spans="2:10">
      <c r="B74" s="464"/>
      <c r="C74" s="464"/>
      <c r="D74" s="464"/>
      <c r="E74" s="465"/>
      <c r="F74" s="465"/>
      <c r="G74" s="465"/>
      <c r="H74" s="466"/>
      <c r="I74" s="466"/>
      <c r="J74" s="466"/>
    </row>
    <row r="75" spans="2:10">
      <c r="B75" s="493" t="s">
        <v>207</v>
      </c>
      <c r="C75" s="493"/>
      <c r="D75" s="468" t="s">
        <v>196</v>
      </c>
      <c r="E75" s="469">
        <v>763.4</v>
      </c>
      <c r="F75" s="475">
        <v>0.06</v>
      </c>
      <c r="G75" s="469"/>
      <c r="H75" s="469"/>
      <c r="I75" s="491">
        <f>ROUND(F75*E75,2)</f>
        <v>45.8</v>
      </c>
      <c r="J75" s="469"/>
    </row>
    <row r="76" spans="2:10">
      <c r="B76" s="465" t="s">
        <v>183</v>
      </c>
      <c r="C76" s="465"/>
      <c r="D76" s="465"/>
      <c r="E76" s="470"/>
      <c r="F76" s="470"/>
      <c r="G76" s="470"/>
      <c r="H76" s="471"/>
      <c r="I76" s="492">
        <f>ROUND(SUM(I75:I75),2)</f>
        <v>45.8</v>
      </c>
      <c r="J76" s="470"/>
    </row>
    <row r="77" spans="2:10">
      <c r="B77" s="459" t="s">
        <v>176</v>
      </c>
      <c r="C77" s="459" t="s">
        <v>55</v>
      </c>
      <c r="D77" s="472" t="str">
        <f>Planilha!E22</f>
        <v>TRANSPORTE COM CAMINHÃO BASCULANTE DE 10 M3, EM VIA URBANA PAVIMENTADA, DMT ACIMA DE 30KM (UNID.ADE: M3XKM)</v>
      </c>
      <c r="E77" s="473"/>
      <c r="F77" s="473"/>
      <c r="G77" s="473"/>
      <c r="H77" s="473"/>
      <c r="I77" s="473"/>
      <c r="J77" s="473"/>
    </row>
    <row r="78" spans="2:10">
      <c r="B78" s="459" t="s">
        <v>177</v>
      </c>
      <c r="C78" s="474">
        <f>Planilha!D22</f>
        <v>93590</v>
      </c>
      <c r="D78" s="473"/>
      <c r="E78" s="473"/>
      <c r="F78" s="473"/>
      <c r="G78" s="473"/>
      <c r="H78" s="473"/>
      <c r="I78" s="473"/>
      <c r="J78" s="473"/>
    </row>
    <row r="79" spans="2:10">
      <c r="B79" s="464" t="s">
        <v>178</v>
      </c>
      <c r="C79" s="464"/>
      <c r="D79" s="464" t="s">
        <v>179</v>
      </c>
      <c r="E79" s="466" t="s">
        <v>208</v>
      </c>
      <c r="F79" s="465" t="s">
        <v>203</v>
      </c>
      <c r="G79" s="466" t="s">
        <v>209</v>
      </c>
      <c r="H79" s="466" t="s">
        <v>210</v>
      </c>
      <c r="I79" s="466" t="s">
        <v>181</v>
      </c>
      <c r="J79" s="466"/>
    </row>
    <row r="80" spans="2:10">
      <c r="B80" s="464"/>
      <c r="C80" s="464"/>
      <c r="D80" s="464"/>
      <c r="E80" s="466"/>
      <c r="F80" s="465"/>
      <c r="G80" s="466"/>
      <c r="H80" s="466"/>
      <c r="I80" s="466"/>
      <c r="J80" s="466"/>
    </row>
    <row r="81" spans="2:10">
      <c r="B81" s="493" t="s">
        <v>207</v>
      </c>
      <c r="C81" s="493"/>
      <c r="D81" s="468" t="s">
        <v>205</v>
      </c>
      <c r="E81" s="475">
        <f>I91</f>
        <v>763.4</v>
      </c>
      <c r="F81" s="475">
        <v>0.06</v>
      </c>
      <c r="G81" s="469" t="s">
        <v>211</v>
      </c>
      <c r="H81" s="469">
        <v>78.6</v>
      </c>
      <c r="I81" s="491">
        <f>ROUND(E81*F81*H81,2)</f>
        <v>3600.19</v>
      </c>
      <c r="J81" s="469"/>
    </row>
    <row r="82" spans="2:10">
      <c r="B82" s="493" t="s">
        <v>212</v>
      </c>
      <c r="C82" s="493"/>
      <c r="D82" s="468" t="s">
        <v>205</v>
      </c>
      <c r="E82" s="475">
        <f>I91</f>
        <v>763.4</v>
      </c>
      <c r="F82" s="678" t="s">
        <v>211</v>
      </c>
      <c r="G82" s="494">
        <v>0.0568</v>
      </c>
      <c r="H82" s="469">
        <v>78.6</v>
      </c>
      <c r="I82" s="491">
        <f>ROUND(E82*G82*H82,2)</f>
        <v>3408.18</v>
      </c>
      <c r="J82" s="469"/>
    </row>
    <row r="83" spans="2:10">
      <c r="B83" s="493" t="s">
        <v>213</v>
      </c>
      <c r="C83" s="493"/>
      <c r="D83" s="468" t="s">
        <v>205</v>
      </c>
      <c r="E83" s="475">
        <f>I91</f>
        <v>763.4</v>
      </c>
      <c r="F83" s="678" t="s">
        <v>211</v>
      </c>
      <c r="G83" s="494">
        <v>0.0064</v>
      </c>
      <c r="H83" s="469">
        <v>78.6</v>
      </c>
      <c r="I83" s="491">
        <f>ROUND(E83*G83*H83,2)</f>
        <v>384.02</v>
      </c>
      <c r="J83" s="469"/>
    </row>
    <row r="84" spans="2:10">
      <c r="B84" s="493" t="s">
        <v>214</v>
      </c>
      <c r="C84" s="493"/>
      <c r="D84" s="468" t="s">
        <v>205</v>
      </c>
      <c r="E84" s="475">
        <f>I103+I109</f>
        <v>579.68</v>
      </c>
      <c r="F84" s="475"/>
      <c r="G84" s="495">
        <v>0.007</v>
      </c>
      <c r="H84" s="469">
        <v>78.6</v>
      </c>
      <c r="I84" s="491">
        <f>ROUND(E84*G84*H84,2)</f>
        <v>318.94</v>
      </c>
      <c r="J84" s="469"/>
    </row>
    <row r="85" customHeight="1" spans="2:10">
      <c r="B85" s="465" t="s">
        <v>183</v>
      </c>
      <c r="C85" s="465"/>
      <c r="D85" s="465"/>
      <c r="E85" s="470"/>
      <c r="F85" s="470"/>
      <c r="G85" s="470"/>
      <c r="H85" s="471"/>
      <c r="I85" s="492">
        <f>ROUND(SUM(I81:I84),2)</f>
        <v>7711.33</v>
      </c>
      <c r="J85" s="470"/>
    </row>
    <row r="86" customHeight="1" spans="2:10">
      <c r="B86" s="459" t="s">
        <v>176</v>
      </c>
      <c r="C86" s="459" t="s">
        <v>57</v>
      </c>
      <c r="D86" s="461" t="str">
        <f>Planilha!E23</f>
        <v>EXECUÇÃO DE PASSEIO EM PISO INTERTRAVADO, COM BLOCO 16 FACES DE 22 X 11 CM, ESPESSURA 6 CM.</v>
      </c>
      <c r="E86" s="461"/>
      <c r="F86" s="461"/>
      <c r="G86" s="461"/>
      <c r="H86" s="461"/>
      <c r="I86" s="461"/>
      <c r="J86" s="461"/>
    </row>
    <row r="87" customHeight="1" spans="2:10">
      <c r="B87" s="459" t="s">
        <v>177</v>
      </c>
      <c r="C87" s="474">
        <f>Planilha!D23</f>
        <v>92402</v>
      </c>
      <c r="D87" s="461"/>
      <c r="E87" s="461"/>
      <c r="F87" s="461"/>
      <c r="G87" s="461"/>
      <c r="H87" s="461"/>
      <c r="I87" s="461"/>
      <c r="J87" s="461"/>
    </row>
    <row r="88" spans="2:10">
      <c r="B88" s="464" t="s">
        <v>178</v>
      </c>
      <c r="C88" s="464"/>
      <c r="D88" s="464" t="s">
        <v>179</v>
      </c>
      <c r="E88" s="465" t="s">
        <v>194</v>
      </c>
      <c r="F88" s="465"/>
      <c r="G88" s="465"/>
      <c r="H88" s="466"/>
      <c r="I88" s="466" t="s">
        <v>181</v>
      </c>
      <c r="J88" s="466"/>
    </row>
    <row r="89" spans="2:10">
      <c r="B89" s="464"/>
      <c r="C89" s="464"/>
      <c r="D89" s="464"/>
      <c r="E89" s="465"/>
      <c r="F89" s="465"/>
      <c r="G89" s="465"/>
      <c r="H89" s="466"/>
      <c r="I89" s="466"/>
      <c r="J89" s="466"/>
    </row>
    <row r="90" spans="2:10">
      <c r="B90" s="467" t="s">
        <v>215</v>
      </c>
      <c r="C90" s="467"/>
      <c r="D90" s="468" t="s">
        <v>196</v>
      </c>
      <c r="E90" s="469">
        <v>763.4</v>
      </c>
      <c r="F90" s="475"/>
      <c r="G90" s="469"/>
      <c r="H90" s="469"/>
      <c r="I90" s="491">
        <f>E90</f>
        <v>763.4</v>
      </c>
      <c r="J90" s="469"/>
    </row>
    <row r="91" spans="2:10">
      <c r="B91" s="465" t="s">
        <v>183</v>
      </c>
      <c r="C91" s="465"/>
      <c r="D91" s="465"/>
      <c r="E91" s="470"/>
      <c r="F91" s="470"/>
      <c r="G91" s="470"/>
      <c r="H91" s="471"/>
      <c r="I91" s="492">
        <f>ROUND(SUM(I90:I90),2)</f>
        <v>763.4</v>
      </c>
      <c r="J91" s="470"/>
    </row>
    <row r="92" spans="2:10">
      <c r="B92" s="459" t="s">
        <v>176</v>
      </c>
      <c r="C92" s="459" t="s">
        <v>59</v>
      </c>
      <c r="D92" s="461" t="str">
        <f>Planilha!E24</f>
        <v>EXECUÇÃO DE SARJETA DE CONCRETO USINADO, MOLDADA IN LOCO EM TRECHO RETO, 30 CM BASE X 15 CM ALTURA</v>
      </c>
      <c r="E92" s="461"/>
      <c r="F92" s="461"/>
      <c r="G92" s="461"/>
      <c r="H92" s="461"/>
      <c r="I92" s="461"/>
      <c r="J92" s="461"/>
    </row>
    <row r="93" spans="2:10">
      <c r="B93" s="459" t="s">
        <v>177</v>
      </c>
      <c r="C93" s="474">
        <f>Planilha!D24</f>
        <v>94281</v>
      </c>
      <c r="D93" s="461"/>
      <c r="E93" s="461"/>
      <c r="F93" s="461"/>
      <c r="G93" s="461"/>
      <c r="H93" s="461"/>
      <c r="I93" s="461"/>
      <c r="J93" s="461"/>
    </row>
    <row r="94" spans="2:10">
      <c r="B94" s="464" t="s">
        <v>178</v>
      </c>
      <c r="C94" s="464"/>
      <c r="D94" s="464" t="s">
        <v>179</v>
      </c>
      <c r="E94" s="465" t="s">
        <v>186</v>
      </c>
      <c r="F94" s="465"/>
      <c r="G94" s="465"/>
      <c r="H94" s="466"/>
      <c r="I94" s="466" t="s">
        <v>181</v>
      </c>
      <c r="J94" s="466"/>
    </row>
    <row r="95" customHeight="1" spans="2:10">
      <c r="B95" s="464"/>
      <c r="C95" s="464"/>
      <c r="D95" s="464"/>
      <c r="E95" s="465"/>
      <c r="F95" s="465"/>
      <c r="G95" s="465"/>
      <c r="H95" s="466"/>
      <c r="I95" s="466"/>
      <c r="J95" s="466"/>
    </row>
    <row r="96" spans="2:10">
      <c r="B96" s="467" t="s">
        <v>216</v>
      </c>
      <c r="C96" s="467"/>
      <c r="D96" s="468" t="s">
        <v>40</v>
      </c>
      <c r="E96" s="469">
        <v>119.1</v>
      </c>
      <c r="F96" s="475"/>
      <c r="G96" s="469"/>
      <c r="H96" s="469"/>
      <c r="I96" s="491">
        <f>E96</f>
        <v>119.1</v>
      </c>
      <c r="J96" s="469"/>
    </row>
    <row r="97" spans="2:10">
      <c r="B97" s="465" t="s">
        <v>183</v>
      </c>
      <c r="C97" s="465"/>
      <c r="D97" s="465"/>
      <c r="E97" s="470"/>
      <c r="F97" s="470"/>
      <c r="G97" s="470"/>
      <c r="H97" s="471"/>
      <c r="I97" s="492">
        <f>ROUND(SUM(I96:I96),2)</f>
        <v>119.1</v>
      </c>
      <c r="J97" s="470"/>
    </row>
    <row r="98" spans="2:10">
      <c r="B98" s="459" t="s">
        <v>176</v>
      </c>
      <c r="C98" s="459" t="s">
        <v>61</v>
      </c>
      <c r="D98" s="461" t="str">
        <f>Planilha!E25</f>
        <v>GUIA (MEIO-FIO) CONCRETO, MOLDADA IN LOCO EM TRECHO RETO COM EXTRUSORA, 13 CM BASE X 22 CM ALTURA.</v>
      </c>
      <c r="E98" s="462"/>
      <c r="F98" s="462"/>
      <c r="G98" s="462"/>
      <c r="H98" s="462"/>
      <c r="I98" s="462"/>
      <c r="J98" s="462"/>
    </row>
    <row r="99" spans="2:10">
      <c r="B99" s="459" t="s">
        <v>177</v>
      </c>
      <c r="C99" s="474">
        <f>Planilha!D25</f>
        <v>94263</v>
      </c>
      <c r="D99" s="462"/>
      <c r="E99" s="462"/>
      <c r="F99" s="462"/>
      <c r="G99" s="462"/>
      <c r="H99" s="462"/>
      <c r="I99" s="462"/>
      <c r="J99" s="462"/>
    </row>
    <row r="100" spans="2:10">
      <c r="B100" s="478" t="s">
        <v>178</v>
      </c>
      <c r="C100" s="478"/>
      <c r="D100" s="478" t="s">
        <v>179</v>
      </c>
      <c r="E100" s="478" t="s">
        <v>186</v>
      </c>
      <c r="F100" s="478"/>
      <c r="G100" s="478"/>
      <c r="H100" s="479"/>
      <c r="I100" s="479" t="s">
        <v>181</v>
      </c>
      <c r="J100" s="479"/>
    </row>
    <row r="101" spans="2:10">
      <c r="B101" s="478"/>
      <c r="C101" s="478"/>
      <c r="D101" s="478"/>
      <c r="E101" s="478"/>
      <c r="F101" s="478"/>
      <c r="G101" s="478"/>
      <c r="H101" s="479"/>
      <c r="I101" s="479"/>
      <c r="J101" s="479"/>
    </row>
    <row r="102" spans="2:10">
      <c r="B102" s="467" t="s">
        <v>217</v>
      </c>
      <c r="C102" s="467"/>
      <c r="D102" s="468" t="s">
        <v>40</v>
      </c>
      <c r="E102" s="475">
        <v>532.72</v>
      </c>
      <c r="F102" s="475"/>
      <c r="G102" s="475"/>
      <c r="H102" s="475"/>
      <c r="I102" s="468">
        <f>E102</f>
        <v>532.72</v>
      </c>
      <c r="J102" s="475"/>
    </row>
    <row r="103" spans="2:10">
      <c r="B103" s="478" t="s">
        <v>183</v>
      </c>
      <c r="C103" s="478"/>
      <c r="D103" s="478"/>
      <c r="E103" s="471"/>
      <c r="F103" s="471"/>
      <c r="G103" s="471"/>
      <c r="H103" s="471"/>
      <c r="I103" s="492">
        <f>ROUND(SUM(I102:I102),2)</f>
        <v>532.72</v>
      </c>
      <c r="J103" s="471"/>
    </row>
    <row r="104" spans="2:10">
      <c r="B104" s="459" t="s">
        <v>176</v>
      </c>
      <c r="C104" s="459" t="s">
        <v>63</v>
      </c>
      <c r="D104" s="461" t="str">
        <f>Planilha!E26</f>
        <v>GUIA (MEIO-FIO) CONCRETO, MOLDADA IN LOCO EM TRECHO CURVO COM EXTRUSORA, 13 CM BASE X 22 CM ALTURA.</v>
      </c>
      <c r="E104" s="462"/>
      <c r="F104" s="462"/>
      <c r="G104" s="462"/>
      <c r="H104" s="462"/>
      <c r="I104" s="462"/>
      <c r="J104" s="462"/>
    </row>
    <row r="105" spans="2:10">
      <c r="B105" s="459" t="s">
        <v>177</v>
      </c>
      <c r="C105" s="474">
        <f>Planilha!D26</f>
        <v>94264</v>
      </c>
      <c r="D105" s="462"/>
      <c r="E105" s="462"/>
      <c r="F105" s="462"/>
      <c r="G105" s="462"/>
      <c r="H105" s="462"/>
      <c r="I105" s="462"/>
      <c r="J105" s="462"/>
    </row>
    <row r="106" spans="2:10">
      <c r="B106" s="464" t="s">
        <v>178</v>
      </c>
      <c r="C106" s="464"/>
      <c r="D106" s="464" t="s">
        <v>179</v>
      </c>
      <c r="E106" s="465" t="s">
        <v>186</v>
      </c>
      <c r="F106" s="465"/>
      <c r="G106" s="465"/>
      <c r="H106" s="466"/>
      <c r="I106" s="466" t="s">
        <v>181</v>
      </c>
      <c r="J106" s="466"/>
    </row>
    <row r="107" customHeight="1" spans="2:10">
      <c r="B107" s="464"/>
      <c r="C107" s="464"/>
      <c r="D107" s="464"/>
      <c r="E107" s="465"/>
      <c r="F107" s="465"/>
      <c r="G107" s="465"/>
      <c r="H107" s="466"/>
      <c r="I107" s="466"/>
      <c r="J107" s="466"/>
    </row>
    <row r="108" spans="2:10">
      <c r="B108" s="467" t="s">
        <v>217</v>
      </c>
      <c r="C108" s="467"/>
      <c r="D108" s="468" t="s">
        <v>40</v>
      </c>
      <c r="E108" s="469">
        <v>46.96</v>
      </c>
      <c r="F108" s="475"/>
      <c r="G108" s="469"/>
      <c r="H108" s="469"/>
      <c r="I108" s="491">
        <f>E108</f>
        <v>46.96</v>
      </c>
      <c r="J108" s="469"/>
    </row>
    <row r="109" spans="2:10">
      <c r="B109" s="465" t="s">
        <v>183</v>
      </c>
      <c r="C109" s="465"/>
      <c r="D109" s="465"/>
      <c r="E109" s="470"/>
      <c r="F109" s="470"/>
      <c r="G109" s="470"/>
      <c r="H109" s="471"/>
      <c r="I109" s="492">
        <f>ROUND(SUM(I108:I108),2)</f>
        <v>46.96</v>
      </c>
      <c r="J109" s="470"/>
    </row>
    <row r="110" ht="18" customHeight="1" spans="2:10">
      <c r="B110" s="459" t="s">
        <v>176</v>
      </c>
      <c r="C110" s="459" t="s">
        <v>65</v>
      </c>
      <c r="D110" s="461" t="str">
        <f>Planilha!E27</f>
        <v>EXECUÇÃO DE PASSEIO (CALÇADA) OU PISO DE CONCRETO COM CONCRETO MOLDADO IN LOCO, USINADO, ACABAMENTO CONVENCIONAL, NÃO ARMADO</v>
      </c>
      <c r="E110" s="462"/>
      <c r="F110" s="462"/>
      <c r="G110" s="462"/>
      <c r="H110" s="462"/>
      <c r="I110" s="462"/>
      <c r="J110" s="462"/>
    </row>
    <row r="111" ht="18" customHeight="1" spans="2:10">
      <c r="B111" s="459" t="s">
        <v>177</v>
      </c>
      <c r="C111" s="474">
        <f>Planilha!D27</f>
        <v>94990</v>
      </c>
      <c r="D111" s="462"/>
      <c r="E111" s="462"/>
      <c r="F111" s="462"/>
      <c r="G111" s="462"/>
      <c r="H111" s="462"/>
      <c r="I111" s="462"/>
      <c r="J111" s="462"/>
    </row>
    <row r="112" spans="2:10">
      <c r="B112" s="464" t="s">
        <v>178</v>
      </c>
      <c r="C112" s="464"/>
      <c r="D112" s="464" t="s">
        <v>179</v>
      </c>
      <c r="E112" s="465" t="s">
        <v>194</v>
      </c>
      <c r="F112" s="465" t="s">
        <v>218</v>
      </c>
      <c r="G112" s="465" t="s">
        <v>219</v>
      </c>
      <c r="H112" s="465" t="s">
        <v>203</v>
      </c>
      <c r="I112" s="466" t="s">
        <v>181</v>
      </c>
      <c r="J112" s="466"/>
    </row>
    <row r="113" spans="2:10">
      <c r="B113" s="464"/>
      <c r="C113" s="464"/>
      <c r="D113" s="464"/>
      <c r="E113" s="465"/>
      <c r="F113" s="465"/>
      <c r="G113" s="465"/>
      <c r="H113" s="465"/>
      <c r="I113" s="466"/>
      <c r="J113" s="466"/>
    </row>
    <row r="114" spans="2:10">
      <c r="B114" s="467" t="s">
        <v>220</v>
      </c>
      <c r="C114" s="467"/>
      <c r="D114" s="468" t="s">
        <v>196</v>
      </c>
      <c r="E114" s="469">
        <v>64.67</v>
      </c>
      <c r="F114" s="469"/>
      <c r="G114" s="469"/>
      <c r="H114" s="475">
        <v>0.08</v>
      </c>
      <c r="I114" s="491">
        <f>ROUND(E114*H114,2)</f>
        <v>5.17</v>
      </c>
      <c r="J114" s="469"/>
    </row>
    <row r="115" spans="2:10">
      <c r="B115" s="467" t="s">
        <v>221</v>
      </c>
      <c r="C115" s="467"/>
      <c r="D115" s="468" t="s">
        <v>196</v>
      </c>
      <c r="E115" s="469">
        <v>27.41</v>
      </c>
      <c r="F115" s="469"/>
      <c r="G115" s="469"/>
      <c r="H115" s="475">
        <v>0.08</v>
      </c>
      <c r="I115" s="491">
        <f>ROUND(E115*H115,2)</f>
        <v>2.19</v>
      </c>
      <c r="J115" s="469"/>
    </row>
    <row r="116" spans="2:10">
      <c r="B116" s="467" t="s">
        <v>222</v>
      </c>
      <c r="C116" s="467"/>
      <c r="D116" s="468" t="s">
        <v>196</v>
      </c>
      <c r="E116" s="469" t="s">
        <v>211</v>
      </c>
      <c r="F116" s="495">
        <v>181.385</v>
      </c>
      <c r="G116" s="469">
        <v>1.5</v>
      </c>
      <c r="H116" s="469">
        <v>0.08</v>
      </c>
      <c r="I116" s="491">
        <f>ROUND(F116*G116*H116,2)</f>
        <v>21.77</v>
      </c>
      <c r="J116" s="469"/>
    </row>
    <row r="117" spans="2:10">
      <c r="B117" s="467" t="s">
        <v>223</v>
      </c>
      <c r="C117" s="467"/>
      <c r="D117" s="468" t="s">
        <v>196</v>
      </c>
      <c r="E117" s="469">
        <v>1.14</v>
      </c>
      <c r="F117" s="469"/>
      <c r="G117" s="469"/>
      <c r="H117" s="469">
        <v>0.08</v>
      </c>
      <c r="I117" s="491">
        <f>ROUND(E117*H117,2)</f>
        <v>0.09</v>
      </c>
      <c r="J117" s="469"/>
    </row>
    <row r="118" spans="2:10">
      <c r="B118" s="465" t="s">
        <v>183</v>
      </c>
      <c r="C118" s="465"/>
      <c r="D118" s="465"/>
      <c r="E118" s="470"/>
      <c r="F118" s="470"/>
      <c r="G118" s="470"/>
      <c r="H118" s="471"/>
      <c r="I118" s="492">
        <f>ROUND(SUM(I114:I117),2)</f>
        <v>29.22</v>
      </c>
      <c r="J118" s="470"/>
    </row>
    <row r="119" ht="18" customHeight="1" spans="2:10">
      <c r="B119" s="459" t="s">
        <v>176</v>
      </c>
      <c r="C119" s="459" t="s">
        <v>67</v>
      </c>
      <c r="D119" s="461" t="str">
        <f>Planilha!E28</f>
        <v>PISO PODOTÁTIL DE CONCRETO, DIRECIONAL, APLICADO EM PISO (40X40 CM) COM JUNTA SECA, COR VERMELHO / AMARELO, ASSENTAMENTO COM ARGAMASSA INDUSTRIALIZADA, INCLUSIVE FORNECIMENTO E INSTALAÇÃO</v>
      </c>
      <c r="E119" s="462"/>
      <c r="F119" s="462"/>
      <c r="G119" s="462"/>
      <c r="H119" s="462"/>
      <c r="I119" s="462"/>
      <c r="J119" s="462"/>
    </row>
    <row r="120" ht="18" customHeight="1" spans="2:10">
      <c r="B120" s="459" t="s">
        <v>177</v>
      </c>
      <c r="C120" s="474" t="str">
        <f>Planilha!D28</f>
        <v>PIS-LAD-035</v>
      </c>
      <c r="D120" s="462"/>
      <c r="E120" s="462"/>
      <c r="F120" s="462"/>
      <c r="G120" s="462"/>
      <c r="H120" s="462"/>
      <c r="I120" s="462"/>
      <c r="J120" s="462"/>
    </row>
    <row r="121" spans="2:10">
      <c r="B121" s="464" t="s">
        <v>178</v>
      </c>
      <c r="C121" s="464"/>
      <c r="D121" s="464" t="s">
        <v>179</v>
      </c>
      <c r="E121" s="465" t="s">
        <v>186</v>
      </c>
      <c r="F121" s="465" t="s">
        <v>224</v>
      </c>
      <c r="G121" s="465"/>
      <c r="H121" s="466"/>
      <c r="I121" s="466" t="s">
        <v>225</v>
      </c>
      <c r="J121" s="466"/>
    </row>
    <row r="122" spans="2:10">
      <c r="B122" s="464"/>
      <c r="C122" s="464"/>
      <c r="D122" s="464"/>
      <c r="E122" s="465"/>
      <c r="F122" s="465"/>
      <c r="G122" s="465"/>
      <c r="H122" s="466"/>
      <c r="I122" s="466"/>
      <c r="J122" s="466"/>
    </row>
    <row r="123" spans="2:10">
      <c r="B123" s="467" t="s">
        <v>226</v>
      </c>
      <c r="C123" s="467"/>
      <c r="D123" s="468" t="s">
        <v>189</v>
      </c>
      <c r="E123" s="469">
        <v>143.83</v>
      </c>
      <c r="F123" s="475">
        <v>0.2</v>
      </c>
      <c r="G123" s="469"/>
      <c r="H123" s="469"/>
      <c r="I123" s="491">
        <f>ROUND(F123*E123,2)</f>
        <v>28.77</v>
      </c>
      <c r="J123" s="469"/>
    </row>
    <row r="124" spans="2:10">
      <c r="B124" s="465" t="s">
        <v>183</v>
      </c>
      <c r="C124" s="465"/>
      <c r="D124" s="465"/>
      <c r="E124" s="470"/>
      <c r="F124" s="470"/>
      <c r="G124" s="470"/>
      <c r="H124" s="471"/>
      <c r="I124" s="492">
        <f>ROUND(SUM(I123:I123),2)</f>
        <v>28.77</v>
      </c>
      <c r="J124" s="470"/>
    </row>
    <row r="125" spans="2:10">
      <c r="B125" s="496"/>
      <c r="C125" s="496"/>
      <c r="D125" s="496"/>
      <c r="E125" s="496"/>
      <c r="F125" s="496"/>
      <c r="G125" s="496"/>
      <c r="H125" s="496"/>
      <c r="I125" s="496"/>
      <c r="J125" s="496"/>
    </row>
    <row r="126" ht="18" customHeight="1" spans="2:10">
      <c r="B126" s="459" t="s">
        <v>176</v>
      </c>
      <c r="C126" s="459" t="s">
        <v>71</v>
      </c>
      <c r="D126" s="461" t="str">
        <f>Planilha!E29</f>
        <v>PISO PODOTÁTIL DE CONCRETO, ALERTA, APLICADO EM PISO (40X40 CM) COM JUNTA SECA, COR VERMELHO / AMARELO, ASSENTAMENTO COM ARGAMASSA INDUSTRIALIZADA, INCLUSIVE FORNECIMENTO E INSTALAÇÃO</v>
      </c>
      <c r="E126" s="462"/>
      <c r="F126" s="462"/>
      <c r="G126" s="462"/>
      <c r="H126" s="462"/>
      <c r="I126" s="462"/>
      <c r="J126" s="462"/>
    </row>
    <row r="127" ht="18" customHeight="1" spans="2:10">
      <c r="B127" s="459" t="s">
        <v>177</v>
      </c>
      <c r="C127" s="474">
        <f>Planilha!D35</f>
        <v>87889</v>
      </c>
      <c r="D127" s="462"/>
      <c r="E127" s="462"/>
      <c r="F127" s="462"/>
      <c r="G127" s="462"/>
      <c r="H127" s="462"/>
      <c r="I127" s="462"/>
      <c r="J127" s="462"/>
    </row>
    <row r="128" spans="2:10">
      <c r="B128" s="464" t="s">
        <v>178</v>
      </c>
      <c r="C128" s="464"/>
      <c r="D128" s="464" t="s">
        <v>179</v>
      </c>
      <c r="E128" s="465" t="s">
        <v>186</v>
      </c>
      <c r="F128" s="465" t="s">
        <v>224</v>
      </c>
      <c r="G128" s="465"/>
      <c r="H128" s="466" t="s">
        <v>227</v>
      </c>
      <c r="I128" s="466" t="s">
        <v>225</v>
      </c>
      <c r="J128" s="466"/>
    </row>
    <row r="129" spans="2:10">
      <c r="B129" s="464"/>
      <c r="C129" s="464"/>
      <c r="D129" s="464"/>
      <c r="E129" s="465"/>
      <c r="F129" s="465"/>
      <c r="G129" s="465"/>
      <c r="H129" s="466"/>
      <c r="I129" s="466"/>
      <c r="J129" s="466"/>
    </row>
    <row r="130" spans="2:10">
      <c r="B130" s="467" t="s">
        <v>228</v>
      </c>
      <c r="C130" s="467"/>
      <c r="D130" s="468" t="s">
        <v>189</v>
      </c>
      <c r="E130" s="469">
        <v>1.5</v>
      </c>
      <c r="F130" s="475">
        <v>0.2</v>
      </c>
      <c r="G130" s="469"/>
      <c r="H130" s="469">
        <v>24</v>
      </c>
      <c r="I130" s="491">
        <f>ROUND(F130*E130*H130,2)</f>
        <v>7.2</v>
      </c>
      <c r="J130" s="469"/>
    </row>
    <row r="131" spans="2:10">
      <c r="B131" s="465" t="s">
        <v>183</v>
      </c>
      <c r="C131" s="465"/>
      <c r="D131" s="465"/>
      <c r="E131" s="470"/>
      <c r="F131" s="470"/>
      <c r="G131" s="470"/>
      <c r="H131" s="471"/>
      <c r="I131" s="492">
        <f>ROUND(SUM(I130:I130),2)</f>
        <v>7.2</v>
      </c>
      <c r="J131" s="470"/>
    </row>
    <row r="132" spans="2:10">
      <c r="B132" s="457" t="s">
        <v>229</v>
      </c>
      <c r="C132" s="458"/>
      <c r="D132" s="458"/>
      <c r="E132" s="458"/>
      <c r="F132" s="458"/>
      <c r="G132" s="458"/>
      <c r="H132" s="458"/>
      <c r="I132" s="458"/>
      <c r="J132" s="458"/>
    </row>
    <row r="133" ht="18" customHeight="1" spans="2:10">
      <c r="B133" s="459" t="s">
        <v>176</v>
      </c>
      <c r="C133" s="459" t="s">
        <v>75</v>
      </c>
      <c r="D133" s="461" t="str">
        <f>Planilha!E31</f>
        <v>ALVENARIA DE VEDAÇÃO DE BLOCOS VAZADOS DE CONCRETO DE 19X19X39CM (ESPESSURA 19CM) DE PAREDES COM ÁREA LÍQUIDA MENOR QUE 6M² SEM VÃOS E ARGAMASSA DE ASSENTAMENTO COM PREPARO EM BETONEIRA</v>
      </c>
      <c r="E133" s="462"/>
      <c r="F133" s="462"/>
      <c r="G133" s="462"/>
      <c r="H133" s="462"/>
      <c r="I133" s="462"/>
      <c r="J133" s="462"/>
    </row>
    <row r="134" ht="18" customHeight="1" spans="2:10">
      <c r="B134" s="459" t="s">
        <v>177</v>
      </c>
      <c r="C134" s="474">
        <f>Planilha!D31</f>
        <v>87451</v>
      </c>
      <c r="D134" s="462"/>
      <c r="E134" s="462"/>
      <c r="F134" s="462"/>
      <c r="G134" s="462"/>
      <c r="H134" s="462"/>
      <c r="I134" s="462"/>
      <c r="J134" s="462"/>
    </row>
    <row r="135" spans="2:10">
      <c r="B135" s="464" t="s">
        <v>178</v>
      </c>
      <c r="C135" s="464"/>
      <c r="D135" s="464" t="s">
        <v>179</v>
      </c>
      <c r="E135" s="465" t="s">
        <v>186</v>
      </c>
      <c r="F135" s="465" t="s">
        <v>187</v>
      </c>
      <c r="G135" s="465"/>
      <c r="H135" s="466"/>
      <c r="I135" s="466" t="s">
        <v>181</v>
      </c>
      <c r="J135" s="466"/>
    </row>
    <row r="136" spans="2:10">
      <c r="B136" s="464"/>
      <c r="C136" s="464"/>
      <c r="D136" s="464"/>
      <c r="E136" s="465"/>
      <c r="F136" s="465"/>
      <c r="G136" s="465"/>
      <c r="H136" s="466"/>
      <c r="I136" s="466"/>
      <c r="J136" s="466"/>
    </row>
    <row r="137" spans="2:10">
      <c r="B137" s="467" t="s">
        <v>230</v>
      </c>
      <c r="C137" s="467"/>
      <c r="D137" s="468" t="s">
        <v>189</v>
      </c>
      <c r="E137" s="469">
        <v>32.04</v>
      </c>
      <c r="F137" s="475">
        <v>0.4</v>
      </c>
      <c r="G137" s="469"/>
      <c r="H137" s="469"/>
      <c r="I137" s="491">
        <f>ROUND(E137*F137,2)</f>
        <v>12.82</v>
      </c>
      <c r="J137" s="469"/>
    </row>
    <row r="138" spans="2:10">
      <c r="B138" s="465" t="s">
        <v>183</v>
      </c>
      <c r="C138" s="465"/>
      <c r="D138" s="465"/>
      <c r="E138" s="470"/>
      <c r="F138" s="470"/>
      <c r="G138" s="470"/>
      <c r="H138" s="471"/>
      <c r="I138" s="492">
        <f>ROUND(SUM(I137:I137),2)</f>
        <v>12.82</v>
      </c>
      <c r="J138" s="470"/>
    </row>
    <row r="139" ht="18" customHeight="1" spans="2:10">
      <c r="B139" s="459" t="s">
        <v>176</v>
      </c>
      <c r="C139" s="459" t="s">
        <v>77</v>
      </c>
      <c r="D139" s="461" t="str">
        <f>Planilha!E32</f>
        <v>EXECUÇÃO DE PASSEIO (CALÇADA) OU PISO DE CONCRETO COM CONCRETO MOLDADO IN LOCO, FEITO EM OBRA, ACABAMENTO CONVENCIONAL, NÃO ARMADO. AF_07/20LOCO, FEITO EM OBRA, ACABAMENTO CONVENCIONAL, NÃO ARMADO</v>
      </c>
      <c r="E139" s="462"/>
      <c r="F139" s="462"/>
      <c r="G139" s="462"/>
      <c r="H139" s="462"/>
      <c r="I139" s="462"/>
      <c r="J139" s="462"/>
    </row>
    <row r="140" ht="18" customHeight="1" spans="2:10">
      <c r="B140" s="459" t="s">
        <v>177</v>
      </c>
      <c r="C140" s="474">
        <f>Planilha!D32</f>
        <v>94990</v>
      </c>
      <c r="D140" s="462"/>
      <c r="E140" s="462"/>
      <c r="F140" s="462"/>
      <c r="G140" s="462"/>
      <c r="H140" s="462"/>
      <c r="I140" s="462"/>
      <c r="J140" s="462"/>
    </row>
    <row r="141" spans="2:10">
      <c r="B141" s="464" t="s">
        <v>178</v>
      </c>
      <c r="C141" s="464"/>
      <c r="D141" s="464" t="s">
        <v>179</v>
      </c>
      <c r="E141" s="465" t="s">
        <v>194</v>
      </c>
      <c r="F141" s="465" t="s">
        <v>203</v>
      </c>
      <c r="G141" s="465"/>
      <c r="H141" s="466"/>
      <c r="I141" s="466" t="s">
        <v>181</v>
      </c>
      <c r="J141" s="466"/>
    </row>
    <row r="142" spans="2:10">
      <c r="B142" s="464"/>
      <c r="C142" s="464"/>
      <c r="D142" s="464"/>
      <c r="E142" s="465"/>
      <c r="F142" s="465"/>
      <c r="G142" s="465"/>
      <c r="H142" s="466"/>
      <c r="I142" s="466"/>
      <c r="J142" s="466"/>
    </row>
    <row r="143" customHeight="1" spans="2:10">
      <c r="B143" s="467" t="s">
        <v>231</v>
      </c>
      <c r="C143" s="467"/>
      <c r="D143" s="468" t="s">
        <v>189</v>
      </c>
      <c r="E143" s="469">
        <v>18.86</v>
      </c>
      <c r="F143" s="475">
        <v>0.06</v>
      </c>
      <c r="G143" s="469"/>
      <c r="H143" s="469"/>
      <c r="I143" s="491">
        <f>ROUND(E143*F143,2)</f>
        <v>1.13</v>
      </c>
      <c r="J143" s="469"/>
    </row>
    <row r="144" spans="2:10">
      <c r="B144" s="465" t="s">
        <v>183</v>
      </c>
      <c r="C144" s="465"/>
      <c r="D144" s="465"/>
      <c r="E144" s="470"/>
      <c r="F144" s="470"/>
      <c r="G144" s="470"/>
      <c r="H144" s="471"/>
      <c r="I144" s="492">
        <f>SUM(I143:I143)</f>
        <v>1.13</v>
      </c>
      <c r="J144" s="470"/>
    </row>
    <row r="145" spans="2:10">
      <c r="B145" s="459" t="s">
        <v>176</v>
      </c>
      <c r="C145" s="459" t="s">
        <v>79</v>
      </c>
      <c r="D145" s="461" t="str">
        <f>Planilha!E33</f>
        <v>CONCRETO CICLOPICO FCK=10MPA 30% PEDRA DE MAO INCLUSIVE LANCAMENTO</v>
      </c>
      <c r="E145" s="462"/>
      <c r="F145" s="462"/>
      <c r="G145" s="462"/>
      <c r="H145" s="462"/>
      <c r="I145" s="462"/>
      <c r="J145" s="462"/>
    </row>
    <row r="146" spans="2:10">
      <c r="B146" s="459" t="s">
        <v>177</v>
      </c>
      <c r="C146" s="497">
        <f>Planilha!D33</f>
        <v>73361</v>
      </c>
      <c r="D146" s="462"/>
      <c r="E146" s="462"/>
      <c r="F146" s="462"/>
      <c r="G146" s="462"/>
      <c r="H146" s="462"/>
      <c r="I146" s="462"/>
      <c r="J146" s="462"/>
    </row>
    <row r="147" spans="2:10">
      <c r="B147" s="464" t="s">
        <v>178</v>
      </c>
      <c r="C147" s="464"/>
      <c r="D147" s="464" t="s">
        <v>179</v>
      </c>
      <c r="E147" s="465" t="s">
        <v>194</v>
      </c>
      <c r="F147" s="465" t="s">
        <v>187</v>
      </c>
      <c r="G147" s="465"/>
      <c r="H147" s="466"/>
      <c r="I147" s="466" t="s">
        <v>181</v>
      </c>
      <c r="J147" s="466"/>
    </row>
    <row r="148" spans="2:10">
      <c r="B148" s="464"/>
      <c r="C148" s="464"/>
      <c r="D148" s="464"/>
      <c r="E148" s="465"/>
      <c r="F148" s="465"/>
      <c r="G148" s="465"/>
      <c r="H148" s="466"/>
      <c r="I148" s="466"/>
      <c r="J148" s="466"/>
    </row>
    <row r="149" spans="2:10">
      <c r="B149" s="467" t="s">
        <v>232</v>
      </c>
      <c r="C149" s="467"/>
      <c r="D149" s="468" t="s">
        <v>196</v>
      </c>
      <c r="E149" s="469">
        <v>6.15</v>
      </c>
      <c r="F149" s="475">
        <v>0.2</v>
      </c>
      <c r="G149" s="469"/>
      <c r="H149" s="469"/>
      <c r="I149" s="491">
        <f>ROUND(E149*F149,2)</f>
        <v>1.23</v>
      </c>
      <c r="J149" s="469"/>
    </row>
    <row r="150" spans="2:10">
      <c r="B150" s="465" t="s">
        <v>183</v>
      </c>
      <c r="C150" s="465"/>
      <c r="D150" s="465"/>
      <c r="E150" s="470"/>
      <c r="F150" s="470"/>
      <c r="G150" s="470"/>
      <c r="H150" s="471"/>
      <c r="I150" s="492">
        <f>ROUND(SUM(I149:I149),2)</f>
        <v>1.23</v>
      </c>
      <c r="J150" s="470"/>
    </row>
    <row r="151" ht="20.25" customHeight="1" spans="2:10">
      <c r="B151" s="459" t="s">
        <v>176</v>
      </c>
      <c r="C151" s="459" t="s">
        <v>81</v>
      </c>
      <c r="D151" s="461" t="str">
        <f>Planilha!E34</f>
        <v>EMBOÇO OU MASSA ÚNICA EM ARGAMASSA TRAÇO 1:2:8, PREPARO MECÂNICO COM BETONEIRA 400 L, APLICADA MANUALMENTE EM PANOS CEGOS DE FACHADA (SEM PRESENÇA DE VÃOS), ESPESSURA DE 25 MM</v>
      </c>
      <c r="E151" s="461"/>
      <c r="F151" s="461"/>
      <c r="G151" s="461"/>
      <c r="H151" s="461"/>
      <c r="I151" s="461"/>
      <c r="J151" s="461"/>
    </row>
    <row r="152" ht="18.75" customHeight="1" spans="2:10">
      <c r="B152" s="459" t="s">
        <v>177</v>
      </c>
      <c r="C152" s="474">
        <f>Planilha!D34</f>
        <v>87792</v>
      </c>
      <c r="D152" s="461"/>
      <c r="E152" s="461"/>
      <c r="F152" s="461"/>
      <c r="G152" s="461"/>
      <c r="H152" s="461"/>
      <c r="I152" s="461"/>
      <c r="J152" s="461"/>
    </row>
    <row r="153" spans="2:10">
      <c r="B153" s="478" t="s">
        <v>178</v>
      </c>
      <c r="C153" s="478"/>
      <c r="D153" s="478" t="s">
        <v>179</v>
      </c>
      <c r="E153" s="478" t="s">
        <v>186</v>
      </c>
      <c r="F153" s="478" t="s">
        <v>187</v>
      </c>
      <c r="G153" s="478"/>
      <c r="H153" s="479"/>
      <c r="I153" s="479" t="s">
        <v>181</v>
      </c>
      <c r="J153" s="479"/>
    </row>
    <row r="154" spans="2:10">
      <c r="B154" s="478"/>
      <c r="C154" s="478"/>
      <c r="D154" s="478"/>
      <c r="E154" s="478"/>
      <c r="F154" s="478"/>
      <c r="G154" s="478"/>
      <c r="H154" s="479"/>
      <c r="I154" s="479"/>
      <c r="J154" s="479"/>
    </row>
    <row r="155" spans="2:10">
      <c r="B155" s="467" t="s">
        <v>233</v>
      </c>
      <c r="C155" s="467"/>
      <c r="D155" s="468" t="s">
        <v>189</v>
      </c>
      <c r="E155" s="475">
        <v>30.79</v>
      </c>
      <c r="F155" s="475">
        <v>0.5</v>
      </c>
      <c r="G155" s="482"/>
      <c r="H155" s="475"/>
      <c r="I155" s="468">
        <f>ROUND(E155*F155,2)</f>
        <v>15.4</v>
      </c>
      <c r="J155" s="475"/>
    </row>
    <row r="156" spans="2:10">
      <c r="B156" s="478" t="s">
        <v>183</v>
      </c>
      <c r="C156" s="478"/>
      <c r="D156" s="478"/>
      <c r="E156" s="471"/>
      <c r="F156" s="471"/>
      <c r="G156" s="471"/>
      <c r="H156" s="471"/>
      <c r="I156" s="492">
        <f>I155</f>
        <v>15.4</v>
      </c>
      <c r="J156" s="471"/>
    </row>
    <row r="157" ht="18" customHeight="1" spans="2:10">
      <c r="B157" s="459" t="s">
        <v>176</v>
      </c>
      <c r="C157" s="459" t="s">
        <v>83</v>
      </c>
      <c r="D157" s="498" t="str">
        <f>Planilha!E35</f>
        <v>CHAPISCO APLICADO EM ALVENARIA (SEM PRESENÇA DE VÃOS) E ESTRUTURAS DE CONCRETO DE FACHADA, COM ROLO PARA TEXTURA ACRÍLICA. ARGAMASSA TRAÇO 1:4 E EMULSÃO POLIMÉRICA (ADESIVO) COM PREPARO EM BETONEIRA 400L.</v>
      </c>
      <c r="E157" s="498"/>
      <c r="F157" s="498"/>
      <c r="G157" s="498"/>
      <c r="H157" s="498"/>
      <c r="I157" s="498"/>
      <c r="J157" s="498"/>
    </row>
    <row r="158" ht="18" customHeight="1" spans="2:10">
      <c r="B158" s="459" t="s">
        <v>177</v>
      </c>
      <c r="C158" s="474">
        <f>Planilha!D35</f>
        <v>87889</v>
      </c>
      <c r="D158" s="498"/>
      <c r="E158" s="498"/>
      <c r="F158" s="498"/>
      <c r="G158" s="498"/>
      <c r="H158" s="498"/>
      <c r="I158" s="498"/>
      <c r="J158" s="498"/>
    </row>
    <row r="159" spans="2:10">
      <c r="B159" s="478" t="s">
        <v>178</v>
      </c>
      <c r="C159" s="478"/>
      <c r="D159" s="478" t="s">
        <v>179</v>
      </c>
      <c r="E159" s="478" t="s">
        <v>186</v>
      </c>
      <c r="F159" s="478" t="s">
        <v>187</v>
      </c>
      <c r="G159" s="478"/>
      <c r="H159" s="479"/>
      <c r="I159" s="479" t="s">
        <v>181</v>
      </c>
      <c r="J159" s="479"/>
    </row>
    <row r="160" spans="2:10">
      <c r="B160" s="478"/>
      <c r="C160" s="478"/>
      <c r="D160" s="478"/>
      <c r="E160" s="478"/>
      <c r="F160" s="478"/>
      <c r="G160" s="478"/>
      <c r="H160" s="479"/>
      <c r="I160" s="479"/>
      <c r="J160" s="479"/>
    </row>
    <row r="161" spans="2:10">
      <c r="B161" s="467" t="s">
        <v>233</v>
      </c>
      <c r="C161" s="467"/>
      <c r="D161" s="468" t="s">
        <v>189</v>
      </c>
      <c r="E161" s="475">
        <v>30.79</v>
      </c>
      <c r="F161" s="475">
        <v>0.5</v>
      </c>
      <c r="G161" s="482"/>
      <c r="H161" s="475"/>
      <c r="I161" s="468">
        <v>15.4</v>
      </c>
      <c r="J161" s="475"/>
    </row>
    <row r="162" spans="2:10">
      <c r="B162" s="478" t="s">
        <v>183</v>
      </c>
      <c r="C162" s="478"/>
      <c r="D162" s="478"/>
      <c r="E162" s="471"/>
      <c r="F162" s="471"/>
      <c r="G162" s="471"/>
      <c r="H162" s="471"/>
      <c r="I162" s="492">
        <f>I161</f>
        <v>15.4</v>
      </c>
      <c r="J162" s="471"/>
    </row>
    <row r="163" spans="1:10">
      <c r="A163" s="61"/>
      <c r="B163" s="459" t="s">
        <v>176</v>
      </c>
      <c r="C163" s="459" t="s">
        <v>85</v>
      </c>
      <c r="D163" s="461" t="str">
        <f>Planilha!E36</f>
        <v>BANCO DE JARDIM EM CONCRETO APARENTE, ACABAMENTO EM VERNIZ, E = 8 CM, 200 X 40 X 55 CM, SEM ENCOSTO - FORNECIMENTO E INSTALAÇÃO</v>
      </c>
      <c r="E163" s="461"/>
      <c r="F163" s="461"/>
      <c r="G163" s="461"/>
      <c r="H163" s="461"/>
      <c r="I163" s="461"/>
      <c r="J163" s="461"/>
    </row>
    <row r="164" spans="1:10">
      <c r="A164" s="61"/>
      <c r="B164" s="459" t="s">
        <v>177</v>
      </c>
      <c r="C164" s="497" t="str">
        <f>Planilha!D36</f>
        <v>ED-48356</v>
      </c>
      <c r="D164" s="461"/>
      <c r="E164" s="461"/>
      <c r="F164" s="461"/>
      <c r="G164" s="461"/>
      <c r="H164" s="461"/>
      <c r="I164" s="461"/>
      <c r="J164" s="461"/>
    </row>
    <row r="165" spans="1:10">
      <c r="A165" s="61"/>
      <c r="B165" s="478" t="s">
        <v>178</v>
      </c>
      <c r="C165" s="478"/>
      <c r="D165" s="478" t="s">
        <v>179</v>
      </c>
      <c r="E165" s="478" t="s">
        <v>180</v>
      </c>
      <c r="F165" s="478"/>
      <c r="G165" s="478"/>
      <c r="H165" s="479"/>
      <c r="I165" s="479" t="s">
        <v>181</v>
      </c>
      <c r="J165" s="479"/>
    </row>
    <row r="166" spans="1:10">
      <c r="A166" s="61"/>
      <c r="B166" s="478"/>
      <c r="C166" s="478"/>
      <c r="D166" s="478"/>
      <c r="E166" s="478"/>
      <c r="F166" s="478"/>
      <c r="G166" s="478"/>
      <c r="H166" s="479"/>
      <c r="I166" s="479"/>
      <c r="J166" s="479"/>
    </row>
    <row r="167" spans="1:10">
      <c r="A167" s="61"/>
      <c r="B167" s="467" t="s">
        <v>234</v>
      </c>
      <c r="C167" s="467"/>
      <c r="D167" s="468" t="s">
        <v>88</v>
      </c>
      <c r="E167" s="475">
        <v>18</v>
      </c>
      <c r="F167" s="475"/>
      <c r="G167" s="475"/>
      <c r="H167" s="475"/>
      <c r="I167" s="468">
        <f>E167</f>
        <v>18</v>
      </c>
      <c r="J167" s="475"/>
    </row>
    <row r="168" spans="1:10">
      <c r="A168" s="61"/>
      <c r="B168" s="478" t="s">
        <v>183</v>
      </c>
      <c r="C168" s="478"/>
      <c r="D168" s="478"/>
      <c r="E168" s="471"/>
      <c r="F168" s="471"/>
      <c r="G168" s="471"/>
      <c r="H168" s="471"/>
      <c r="I168" s="492">
        <f>ROUND(SUM(I167:I167),2)</f>
        <v>18</v>
      </c>
      <c r="J168" s="471"/>
    </row>
    <row r="169" ht="18.75" customHeight="1" spans="1:10">
      <c r="A169" s="61"/>
      <c r="B169" s="459" t="s">
        <v>176</v>
      </c>
      <c r="C169" s="459" t="s">
        <v>89</v>
      </c>
      <c r="D169" s="499" t="str">
        <f>Planilha!E37</f>
        <v>CONJUNTO DE MESA E BANCOS DE CONCRETO PARA JOGOS (02 BANCOS EM ARCO COM D INTERNO = 130 CM E H = 43 CM E MESA COM D = 80 CM, E = 8 CM E H = 75 CM) - FORNECIMENTO E INSTALAÇÃO</v>
      </c>
      <c r="E169" s="500"/>
      <c r="F169" s="500"/>
      <c r="G169" s="500"/>
      <c r="H169" s="500"/>
      <c r="I169" s="500"/>
      <c r="J169" s="506"/>
    </row>
    <row r="170" ht="10.5" customHeight="1" spans="1:10">
      <c r="A170" s="61"/>
      <c r="B170" s="459" t="s">
        <v>177</v>
      </c>
      <c r="C170" s="497" t="str">
        <f>Planilha!D37</f>
        <v>ED-48360</v>
      </c>
      <c r="D170" s="501"/>
      <c r="E170" s="502"/>
      <c r="F170" s="502"/>
      <c r="G170" s="502"/>
      <c r="H170" s="502"/>
      <c r="I170" s="502"/>
      <c r="J170" s="507"/>
    </row>
    <row r="171" spans="1:10">
      <c r="A171" s="61"/>
      <c r="B171" s="478" t="s">
        <v>178</v>
      </c>
      <c r="C171" s="478"/>
      <c r="D171" s="478" t="s">
        <v>179</v>
      </c>
      <c r="E171" s="503" t="s">
        <v>235</v>
      </c>
      <c r="F171" s="478"/>
      <c r="G171" s="478"/>
      <c r="H171" s="479" t="s">
        <v>227</v>
      </c>
      <c r="I171" s="479" t="s">
        <v>181</v>
      </c>
      <c r="J171" s="479"/>
    </row>
    <row r="172" spans="1:10">
      <c r="A172" s="61"/>
      <c r="B172" s="478"/>
      <c r="C172" s="478"/>
      <c r="D172" s="478"/>
      <c r="E172" s="503"/>
      <c r="F172" s="478"/>
      <c r="G172" s="478"/>
      <c r="H172" s="479"/>
      <c r="I172" s="479"/>
      <c r="J172" s="479"/>
    </row>
    <row r="173" spans="1:10">
      <c r="A173" s="61"/>
      <c r="B173" s="467" t="s">
        <v>234</v>
      </c>
      <c r="C173" s="467"/>
      <c r="D173" s="468" t="s">
        <v>92</v>
      </c>
      <c r="E173" s="475">
        <v>8</v>
      </c>
      <c r="F173" s="475"/>
      <c r="G173" s="475"/>
      <c r="H173" s="475">
        <v>8</v>
      </c>
      <c r="I173" s="468">
        <v>8</v>
      </c>
      <c r="J173" s="475"/>
    </row>
    <row r="174" spans="1:10">
      <c r="A174" s="61"/>
      <c r="B174" s="478" t="s">
        <v>183</v>
      </c>
      <c r="C174" s="478"/>
      <c r="D174" s="478"/>
      <c r="E174" s="471"/>
      <c r="F174" s="471"/>
      <c r="G174" s="471"/>
      <c r="H174" s="471"/>
      <c r="I174" s="492">
        <f>ROUND(SUM(I173:I173),2)</f>
        <v>8</v>
      </c>
      <c r="J174" s="471"/>
    </row>
    <row r="175" ht="19.5" customHeight="1" spans="2:10">
      <c r="B175" s="459" t="s">
        <v>176</v>
      </c>
      <c r="C175" s="459" t="s">
        <v>93</v>
      </c>
      <c r="D175" s="461" t="str">
        <f>Planilha!E38</f>
        <v>ESCAVAÇÃO MANUAL DE VALA COM PROFUNDIDADE MENOR OU IGUAL A 1,30 M</v>
      </c>
      <c r="E175" s="461"/>
      <c r="F175" s="461"/>
      <c r="G175" s="461"/>
      <c r="H175" s="461"/>
      <c r="I175" s="461"/>
      <c r="J175" s="461"/>
    </row>
    <row r="176" ht="15" customHeight="1" spans="2:10">
      <c r="B176" s="459" t="s">
        <v>177</v>
      </c>
      <c r="C176" s="497">
        <f>Planilha!D38</f>
        <v>93358</v>
      </c>
      <c r="D176" s="461"/>
      <c r="E176" s="461"/>
      <c r="F176" s="461"/>
      <c r="G176" s="461"/>
      <c r="H176" s="461"/>
      <c r="I176" s="461"/>
      <c r="J176" s="461"/>
    </row>
    <row r="177" spans="2:10">
      <c r="B177" s="478" t="s">
        <v>178</v>
      </c>
      <c r="C177" s="478"/>
      <c r="D177" s="478" t="s">
        <v>179</v>
      </c>
      <c r="E177" s="478" t="s">
        <v>186</v>
      </c>
      <c r="F177" s="478" t="s">
        <v>224</v>
      </c>
      <c r="G177" s="478" t="s">
        <v>236</v>
      </c>
      <c r="H177" s="479"/>
      <c r="I177" s="479" t="s">
        <v>181</v>
      </c>
      <c r="J177" s="479"/>
    </row>
    <row r="178" spans="2:10">
      <c r="B178" s="478"/>
      <c r="C178" s="478"/>
      <c r="D178" s="478"/>
      <c r="E178" s="478"/>
      <c r="F178" s="478"/>
      <c r="G178" s="478"/>
      <c r="H178" s="479"/>
      <c r="I178" s="479"/>
      <c r="J178" s="479"/>
    </row>
    <row r="179" ht="21" customHeight="1" spans="2:10">
      <c r="B179" s="493" t="s">
        <v>237</v>
      </c>
      <c r="C179" s="493"/>
      <c r="D179" s="468" t="s">
        <v>88</v>
      </c>
      <c r="E179" s="475">
        <v>45</v>
      </c>
      <c r="F179" s="475">
        <v>0.2</v>
      </c>
      <c r="G179" s="475">
        <v>0.5</v>
      </c>
      <c r="H179" s="504"/>
      <c r="I179" s="468">
        <f>ROUND(E179*F179*G179,2)</f>
        <v>4.5</v>
      </c>
      <c r="J179" s="475"/>
    </row>
    <row r="180" ht="21" customHeight="1" spans="2:10">
      <c r="B180" s="493" t="s">
        <v>238</v>
      </c>
      <c r="C180" s="493"/>
      <c r="D180" s="468" t="s">
        <v>196</v>
      </c>
      <c r="E180" s="475">
        <v>133</v>
      </c>
      <c r="F180" s="475">
        <v>0.2</v>
      </c>
      <c r="G180" s="475">
        <v>0.5</v>
      </c>
      <c r="H180" s="505"/>
      <c r="I180" s="468">
        <f>ROUND(E180*F180*G180,2)</f>
        <v>13.3</v>
      </c>
      <c r="J180" s="475"/>
    </row>
    <row r="181" spans="2:10">
      <c r="B181" s="478" t="s">
        <v>183</v>
      </c>
      <c r="C181" s="478"/>
      <c r="D181" s="478"/>
      <c r="E181" s="471"/>
      <c r="F181" s="471"/>
      <c r="G181" s="471"/>
      <c r="H181" s="471"/>
      <c r="I181" s="492">
        <f>SUM(I179:I180)</f>
        <v>17.8</v>
      </c>
      <c r="J181" s="471"/>
    </row>
    <row r="182" spans="2:10">
      <c r="B182" s="459" t="s">
        <v>176</v>
      </c>
      <c r="C182" s="459" t="s">
        <v>95</v>
      </c>
      <c r="D182" s="461" t="str">
        <f>Planilha!E40</f>
        <v>REATERRO MANUAL APILOADO COM SOQUETE</v>
      </c>
      <c r="E182" s="461"/>
      <c r="F182" s="461"/>
      <c r="G182" s="461"/>
      <c r="H182" s="461"/>
      <c r="I182" s="461"/>
      <c r="J182" s="461"/>
    </row>
    <row r="183" spans="2:10">
      <c r="B183" s="459" t="s">
        <v>177</v>
      </c>
      <c r="C183" s="497">
        <f>Planilha!D40</f>
        <v>96995</v>
      </c>
      <c r="D183" s="461"/>
      <c r="E183" s="461"/>
      <c r="F183" s="461"/>
      <c r="G183" s="461"/>
      <c r="H183" s="461"/>
      <c r="I183" s="461"/>
      <c r="J183" s="461"/>
    </row>
    <row r="184" spans="2:10">
      <c r="B184" s="478" t="s">
        <v>178</v>
      </c>
      <c r="C184" s="478"/>
      <c r="D184" s="478" t="s">
        <v>179</v>
      </c>
      <c r="E184" s="478" t="s">
        <v>186</v>
      </c>
      <c r="F184" s="478" t="s">
        <v>224</v>
      </c>
      <c r="G184" s="478" t="s">
        <v>236</v>
      </c>
      <c r="H184" s="479" t="s">
        <v>239</v>
      </c>
      <c r="I184" s="479" t="s">
        <v>181</v>
      </c>
      <c r="J184" s="479"/>
    </row>
    <row r="185" spans="2:10">
      <c r="B185" s="478"/>
      <c r="C185" s="478"/>
      <c r="D185" s="478"/>
      <c r="E185" s="478"/>
      <c r="F185" s="478"/>
      <c r="G185" s="478"/>
      <c r="H185" s="479"/>
      <c r="I185" s="479"/>
      <c r="J185" s="479"/>
    </row>
    <row r="186" spans="2:10">
      <c r="B186" s="493" t="s">
        <v>240</v>
      </c>
      <c r="C186" s="493"/>
      <c r="D186" s="468" t="s">
        <v>88</v>
      </c>
      <c r="E186" s="475">
        <v>45</v>
      </c>
      <c r="F186" s="475">
        <v>0.2</v>
      </c>
      <c r="G186" s="475">
        <v>0.5</v>
      </c>
      <c r="H186" s="505">
        <v>0.005</v>
      </c>
      <c r="I186" s="468">
        <f>ROUND(E186*F186*G186-H186*E186,2)</f>
        <v>4.28</v>
      </c>
      <c r="J186" s="475"/>
    </row>
    <row r="187" spans="2:10">
      <c r="B187" s="493" t="s">
        <v>241</v>
      </c>
      <c r="C187" s="493"/>
      <c r="D187" s="468" t="s">
        <v>196</v>
      </c>
      <c r="E187" s="475">
        <v>133</v>
      </c>
      <c r="F187" s="475">
        <v>0.2</v>
      </c>
      <c r="G187" s="475">
        <v>0.5</v>
      </c>
      <c r="H187" s="504">
        <v>0.0032</v>
      </c>
      <c r="I187" s="468">
        <f>ROUND(E187*F187*G187-H187*E187,2)</f>
        <v>12.87</v>
      </c>
      <c r="J187" s="475"/>
    </row>
    <row r="188" spans="2:10">
      <c r="B188" s="478" t="s">
        <v>183</v>
      </c>
      <c r="C188" s="478"/>
      <c r="D188" s="478"/>
      <c r="E188" s="471"/>
      <c r="F188" s="471"/>
      <c r="G188" s="471"/>
      <c r="H188" s="471"/>
      <c r="I188" s="492">
        <f>SUM(I186:I187)</f>
        <v>17.15</v>
      </c>
      <c r="J188" s="471"/>
    </row>
    <row r="189" spans="2:10">
      <c r="B189" s="459" t="s">
        <v>176</v>
      </c>
      <c r="C189" s="459" t="s">
        <v>97</v>
      </c>
      <c r="D189" s="461" t="str">
        <f>Planilha!E41</f>
        <v>ABRACADEIRA DE FIXACAO DE BRACOS DE LUMINARIAS DE 4" - FORNECIMENTO E INSTALACAO</v>
      </c>
      <c r="E189" s="461"/>
      <c r="F189" s="461"/>
      <c r="G189" s="461"/>
      <c r="H189" s="461"/>
      <c r="I189" s="461"/>
      <c r="J189" s="461"/>
    </row>
    <row r="190" spans="2:10">
      <c r="B190" s="459" t="s">
        <v>177</v>
      </c>
      <c r="C190" s="497">
        <f>Planilha!D41</f>
        <v>83402</v>
      </c>
      <c r="D190" s="461"/>
      <c r="E190" s="461"/>
      <c r="F190" s="461"/>
      <c r="G190" s="461"/>
      <c r="H190" s="461"/>
      <c r="I190" s="461"/>
      <c r="J190" s="461"/>
    </row>
    <row r="191" spans="2:10">
      <c r="B191" s="478" t="s">
        <v>178</v>
      </c>
      <c r="C191" s="478"/>
      <c r="D191" s="478" t="s">
        <v>179</v>
      </c>
      <c r="E191" s="478" t="s">
        <v>180</v>
      </c>
      <c r="F191" s="478"/>
      <c r="G191" s="478"/>
      <c r="H191" s="479"/>
      <c r="I191" s="479" t="s">
        <v>181</v>
      </c>
      <c r="J191" s="479"/>
    </row>
    <row r="192" spans="2:10">
      <c r="B192" s="478"/>
      <c r="C192" s="478"/>
      <c r="D192" s="478"/>
      <c r="E192" s="478"/>
      <c r="F192" s="478"/>
      <c r="G192" s="478"/>
      <c r="H192" s="479"/>
      <c r="I192" s="479"/>
      <c r="J192" s="479"/>
    </row>
    <row r="193" spans="2:10">
      <c r="B193" s="467" t="s">
        <v>242</v>
      </c>
      <c r="C193" s="467"/>
      <c r="D193" s="468" t="s">
        <v>88</v>
      </c>
      <c r="E193" s="475">
        <v>20</v>
      </c>
      <c r="F193" s="475"/>
      <c r="G193" s="475"/>
      <c r="H193" s="475"/>
      <c r="I193" s="468">
        <f>E193</f>
        <v>20</v>
      </c>
      <c r="J193" s="475"/>
    </row>
    <row r="194" spans="2:10">
      <c r="B194" s="478" t="s">
        <v>183</v>
      </c>
      <c r="C194" s="478"/>
      <c r="D194" s="478"/>
      <c r="E194" s="471"/>
      <c r="F194" s="471"/>
      <c r="G194" s="471"/>
      <c r="H194" s="471"/>
      <c r="I194" s="492">
        <f>ROUND(SUM(I193:I193),2)</f>
        <v>20</v>
      </c>
      <c r="J194" s="471"/>
    </row>
    <row r="195" spans="2:10">
      <c r="B195" s="459" t="s">
        <v>176</v>
      </c>
      <c r="C195" s="459" t="s">
        <v>99</v>
      </c>
      <c r="D195" s="461" t="str">
        <f>Planilha!E42</f>
        <v>LUMINARIA FECHADA PARA ILUMINACAO PUBLICA - LAMPADAS DE 250/500W - FORNECIMENTO E INSTALACAO (EXCLUINDO LAMPADAS)</v>
      </c>
      <c r="E195" s="461"/>
      <c r="F195" s="461"/>
      <c r="G195" s="461"/>
      <c r="H195" s="461"/>
      <c r="I195" s="461"/>
      <c r="J195" s="461"/>
    </row>
    <row r="196" spans="2:10">
      <c r="B196" s="459" t="s">
        <v>177</v>
      </c>
      <c r="C196" s="497">
        <f>Planilha!D42</f>
        <v>83478</v>
      </c>
      <c r="D196" s="461"/>
      <c r="E196" s="461"/>
      <c r="F196" s="461"/>
      <c r="G196" s="461"/>
      <c r="H196" s="461"/>
      <c r="I196" s="461"/>
      <c r="J196" s="461"/>
    </row>
    <row r="197" spans="2:10">
      <c r="B197" s="478" t="s">
        <v>178</v>
      </c>
      <c r="C197" s="478"/>
      <c r="D197" s="478" t="s">
        <v>179</v>
      </c>
      <c r="E197" s="478" t="s">
        <v>180</v>
      </c>
      <c r="F197" s="478"/>
      <c r="G197" s="478"/>
      <c r="H197" s="479"/>
      <c r="I197" s="479" t="s">
        <v>181</v>
      </c>
      <c r="J197" s="479"/>
    </row>
    <row r="198" spans="2:10">
      <c r="B198" s="478"/>
      <c r="C198" s="478"/>
      <c r="D198" s="478"/>
      <c r="E198" s="478"/>
      <c r="F198" s="478"/>
      <c r="G198" s="478"/>
      <c r="H198" s="479"/>
      <c r="I198" s="479"/>
      <c r="J198" s="479"/>
    </row>
    <row r="199" spans="2:10">
      <c r="B199" s="467" t="s">
        <v>243</v>
      </c>
      <c r="C199" s="467"/>
      <c r="D199" s="468" t="s">
        <v>88</v>
      </c>
      <c r="E199" s="475">
        <v>20</v>
      </c>
      <c r="F199" s="475"/>
      <c r="G199" s="475"/>
      <c r="H199" s="475"/>
      <c r="I199" s="468">
        <f>E199</f>
        <v>20</v>
      </c>
      <c r="J199" s="475"/>
    </row>
    <row r="200" spans="2:10">
      <c r="B200" s="478" t="s">
        <v>183</v>
      </c>
      <c r="C200" s="478"/>
      <c r="D200" s="478"/>
      <c r="E200" s="471"/>
      <c r="F200" s="471"/>
      <c r="G200" s="471"/>
      <c r="H200" s="471"/>
      <c r="I200" s="492">
        <f>ROUND(SUM(I199:I199),2)</f>
        <v>20</v>
      </c>
      <c r="J200" s="471"/>
    </row>
    <row r="201" spans="2:10">
      <c r="B201" s="459" t="s">
        <v>176</v>
      </c>
      <c r="C201" s="459" t="s">
        <v>101</v>
      </c>
      <c r="D201" s="461" t="str">
        <f>Planilha!E43</f>
        <v>LAMPADA DE VAPOR DE MERCURIO DE 400W/250V - FORNECIMENTO E INSTALACAO</v>
      </c>
      <c r="E201" s="461"/>
      <c r="F201" s="461"/>
      <c r="G201" s="461"/>
      <c r="H201" s="461"/>
      <c r="I201" s="461"/>
      <c r="J201" s="461"/>
    </row>
    <row r="202" spans="2:10">
      <c r="B202" s="459" t="s">
        <v>177</v>
      </c>
      <c r="C202" s="497" t="str">
        <f>Planilha!D43</f>
        <v>73831/003</v>
      </c>
      <c r="D202" s="461"/>
      <c r="E202" s="461"/>
      <c r="F202" s="461"/>
      <c r="G202" s="461"/>
      <c r="H202" s="461"/>
      <c r="I202" s="461"/>
      <c r="J202" s="461"/>
    </row>
    <row r="203" spans="2:10">
      <c r="B203" s="478" t="s">
        <v>178</v>
      </c>
      <c r="C203" s="478"/>
      <c r="D203" s="478" t="s">
        <v>179</v>
      </c>
      <c r="E203" s="478" t="s">
        <v>180</v>
      </c>
      <c r="F203" s="478"/>
      <c r="G203" s="478"/>
      <c r="H203" s="479"/>
      <c r="I203" s="479" t="s">
        <v>181</v>
      </c>
      <c r="J203" s="479"/>
    </row>
    <row r="204" spans="2:10">
      <c r="B204" s="478"/>
      <c r="C204" s="478"/>
      <c r="D204" s="478"/>
      <c r="E204" s="478"/>
      <c r="F204" s="478"/>
      <c r="G204" s="478"/>
      <c r="H204" s="479"/>
      <c r="I204" s="479"/>
      <c r="J204" s="479"/>
    </row>
    <row r="205" spans="2:10">
      <c r="B205" s="467" t="s">
        <v>244</v>
      </c>
      <c r="C205" s="467"/>
      <c r="D205" s="468" t="s">
        <v>88</v>
      </c>
      <c r="E205" s="475">
        <v>20</v>
      </c>
      <c r="F205" s="475"/>
      <c r="G205" s="475"/>
      <c r="H205" s="475"/>
      <c r="I205" s="468">
        <f>E205</f>
        <v>20</v>
      </c>
      <c r="J205" s="475"/>
    </row>
    <row r="206" spans="2:10">
      <c r="B206" s="478" t="s">
        <v>183</v>
      </c>
      <c r="C206" s="478"/>
      <c r="D206" s="478"/>
      <c r="E206" s="471"/>
      <c r="F206" s="471"/>
      <c r="G206" s="471"/>
      <c r="H206" s="471"/>
      <c r="I206" s="492">
        <f>ROUND(SUM(I205:I205),2)</f>
        <v>20</v>
      </c>
      <c r="J206" s="471"/>
    </row>
    <row r="207" spans="2:10">
      <c r="B207" s="459" t="s">
        <v>176</v>
      </c>
      <c r="C207" s="459" t="s">
        <v>103</v>
      </c>
      <c r="D207" s="461" t="str">
        <f>Planilha!E44</f>
        <v>POSTE DE ACO CONICO CONTINUO RETO, ENGASTADO, H=9M - FORNECIMENTO E INSTALACAO</v>
      </c>
      <c r="E207" s="461"/>
      <c r="F207" s="461"/>
      <c r="G207" s="461"/>
      <c r="H207" s="461"/>
      <c r="I207" s="461"/>
      <c r="J207" s="461"/>
    </row>
    <row r="208" spans="2:10">
      <c r="B208" s="459" t="s">
        <v>177</v>
      </c>
      <c r="C208" s="497" t="str">
        <f>Planilha!D44</f>
        <v>73769/004</v>
      </c>
      <c r="D208" s="461"/>
      <c r="E208" s="461"/>
      <c r="F208" s="461"/>
      <c r="G208" s="461"/>
      <c r="H208" s="461"/>
      <c r="I208" s="461"/>
      <c r="J208" s="461"/>
    </row>
    <row r="209" spans="2:10">
      <c r="B209" s="478" t="s">
        <v>178</v>
      </c>
      <c r="C209" s="478"/>
      <c r="D209" s="478" t="s">
        <v>179</v>
      </c>
      <c r="E209" s="478" t="s">
        <v>180</v>
      </c>
      <c r="F209" s="478"/>
      <c r="G209" s="478"/>
      <c r="H209" s="479"/>
      <c r="I209" s="479" t="s">
        <v>181</v>
      </c>
      <c r="J209" s="479"/>
    </row>
    <row r="210" spans="2:10">
      <c r="B210" s="478"/>
      <c r="C210" s="478"/>
      <c r="D210" s="478"/>
      <c r="E210" s="478"/>
      <c r="F210" s="478"/>
      <c r="G210" s="478"/>
      <c r="H210" s="479"/>
      <c r="I210" s="479"/>
      <c r="J210" s="479"/>
    </row>
    <row r="211" spans="2:10">
      <c r="B211" s="467" t="s">
        <v>245</v>
      </c>
      <c r="C211" s="467"/>
      <c r="D211" s="468" t="s">
        <v>88</v>
      </c>
      <c r="E211" s="475">
        <v>5</v>
      </c>
      <c r="F211" s="475"/>
      <c r="G211" s="475"/>
      <c r="H211" s="475"/>
      <c r="I211" s="468">
        <f>E211</f>
        <v>5</v>
      </c>
      <c r="J211" s="475"/>
    </row>
    <row r="212" spans="2:10">
      <c r="B212" s="478" t="s">
        <v>183</v>
      </c>
      <c r="C212" s="478"/>
      <c r="D212" s="478"/>
      <c r="E212" s="471"/>
      <c r="F212" s="471"/>
      <c r="G212" s="471"/>
      <c r="H212" s="471"/>
      <c r="I212" s="492">
        <f>ROUND(SUM(I211:I211),2)</f>
        <v>5</v>
      </c>
      <c r="J212" s="471"/>
    </row>
    <row r="213" spans="2:10">
      <c r="B213" s="459" t="s">
        <v>176</v>
      </c>
      <c r="C213" s="459" t="s">
        <v>106</v>
      </c>
      <c r="D213" s="461" t="str">
        <f>Planilha!E45</f>
        <v>ENTRADA DE ENERGIA EM CAIXA DE CHAPA DE AÇO, DIMENSÕES 500 X 600 X 270 MM, POTÊNCIA DE 15 A 20 KW</v>
      </c>
      <c r="E213" s="461"/>
      <c r="F213" s="461"/>
      <c r="G213" s="461"/>
      <c r="H213" s="461"/>
      <c r="I213" s="461"/>
      <c r="J213" s="461"/>
    </row>
    <row r="214" spans="2:10">
      <c r="B214" s="459" t="s">
        <v>177</v>
      </c>
      <c r="C214" s="497" t="str">
        <f>Planilha!D45</f>
        <v>ED-49304</v>
      </c>
      <c r="D214" s="461"/>
      <c r="E214" s="461"/>
      <c r="F214" s="461"/>
      <c r="G214" s="461"/>
      <c r="H214" s="461"/>
      <c r="I214" s="461"/>
      <c r="J214" s="461"/>
    </row>
    <row r="215" spans="2:10">
      <c r="B215" s="478" t="s">
        <v>178</v>
      </c>
      <c r="C215" s="478"/>
      <c r="D215" s="478" t="s">
        <v>179</v>
      </c>
      <c r="E215" s="478" t="s">
        <v>180</v>
      </c>
      <c r="F215" s="478"/>
      <c r="G215" s="478"/>
      <c r="H215" s="479"/>
      <c r="I215" s="479" t="s">
        <v>181</v>
      </c>
      <c r="J215" s="479"/>
    </row>
    <row r="216" spans="2:10">
      <c r="B216" s="478"/>
      <c r="C216" s="478"/>
      <c r="D216" s="478"/>
      <c r="E216" s="478"/>
      <c r="F216" s="478"/>
      <c r="G216" s="478"/>
      <c r="H216" s="479"/>
      <c r="I216" s="479"/>
      <c r="J216" s="479"/>
    </row>
    <row r="217" spans="2:10">
      <c r="B217" s="467" t="s">
        <v>246</v>
      </c>
      <c r="C217" s="467"/>
      <c r="D217" s="468" t="s">
        <v>88</v>
      </c>
      <c r="E217" s="475">
        <v>1</v>
      </c>
      <c r="F217" s="475"/>
      <c r="G217" s="475"/>
      <c r="H217" s="475"/>
      <c r="I217" s="468">
        <f>E217</f>
        <v>1</v>
      </c>
      <c r="J217" s="475"/>
    </row>
    <row r="218" spans="2:10">
      <c r="B218" s="478" t="s">
        <v>183</v>
      </c>
      <c r="C218" s="478"/>
      <c r="D218" s="478"/>
      <c r="E218" s="471"/>
      <c r="F218" s="471"/>
      <c r="G218" s="471"/>
      <c r="H218" s="471"/>
      <c r="I218" s="492">
        <f>ROUND(SUM(I217:I217),2)</f>
        <v>1</v>
      </c>
      <c r="J218" s="471"/>
    </row>
    <row r="219" spans="2:10">
      <c r="B219" s="459" t="s">
        <v>176</v>
      </c>
      <c r="C219" s="459" t="s">
        <v>109</v>
      </c>
      <c r="D219" s="461" t="str">
        <f>Planilha!E46</f>
        <v>RELE FOTOELETRICO P/ COMANDO DE ILUMINACAO EXTERNA 220V/1000W - FORNECIMENTO E INSTALACAO</v>
      </c>
      <c r="E219" s="461"/>
      <c r="F219" s="461"/>
      <c r="G219" s="461"/>
      <c r="H219" s="461"/>
      <c r="I219" s="461"/>
      <c r="J219" s="461"/>
    </row>
    <row r="220" spans="2:10">
      <c r="B220" s="459" t="s">
        <v>177</v>
      </c>
      <c r="C220" s="497">
        <f>Planilha!D46</f>
        <v>83399</v>
      </c>
      <c r="D220" s="461"/>
      <c r="E220" s="461"/>
      <c r="F220" s="461"/>
      <c r="G220" s="461"/>
      <c r="H220" s="461"/>
      <c r="I220" s="461"/>
      <c r="J220" s="461"/>
    </row>
    <row r="221" spans="2:10">
      <c r="B221" s="478" t="s">
        <v>178</v>
      </c>
      <c r="C221" s="478"/>
      <c r="D221" s="478" t="s">
        <v>179</v>
      </c>
      <c r="E221" s="478" t="s">
        <v>180</v>
      </c>
      <c r="F221" s="478"/>
      <c r="G221" s="478"/>
      <c r="H221" s="479"/>
      <c r="I221" s="479" t="s">
        <v>181</v>
      </c>
      <c r="J221" s="479"/>
    </row>
    <row r="222" spans="2:10">
      <c r="B222" s="478"/>
      <c r="C222" s="478"/>
      <c r="D222" s="478"/>
      <c r="E222" s="478"/>
      <c r="F222" s="478"/>
      <c r="G222" s="478"/>
      <c r="H222" s="479"/>
      <c r="I222" s="479"/>
      <c r="J222" s="479"/>
    </row>
    <row r="223" spans="2:10">
      <c r="B223" s="467" t="s">
        <v>247</v>
      </c>
      <c r="C223" s="467"/>
      <c r="D223" s="468" t="s">
        <v>88</v>
      </c>
      <c r="E223" s="475">
        <v>5</v>
      </c>
      <c r="F223" s="475"/>
      <c r="G223" s="475"/>
      <c r="H223" s="475"/>
      <c r="I223" s="468">
        <f>E223</f>
        <v>5</v>
      </c>
      <c r="J223" s="475"/>
    </row>
    <row r="224" spans="2:10">
      <c r="B224" s="478" t="s">
        <v>183</v>
      </c>
      <c r="C224" s="478"/>
      <c r="D224" s="478"/>
      <c r="E224" s="471"/>
      <c r="F224" s="471"/>
      <c r="G224" s="471"/>
      <c r="H224" s="471"/>
      <c r="I224" s="492">
        <f>ROUND(SUM(I223:I223),2)</f>
        <v>5</v>
      </c>
      <c r="J224" s="471"/>
    </row>
    <row r="225" spans="2:10">
      <c r="B225" s="459" t="s">
        <v>176</v>
      </c>
      <c r="C225" s="459" t="s">
        <v>112</v>
      </c>
      <c r="D225" s="461" t="str">
        <f>Planilha!E47</f>
        <v>ELETRODUTO FLEXÍVEL CORRUGADO, PVC, DN 32 MM (1"), PARA CIRCUITOS TERMINAIS, INSTALADO EM LAJE - FORNECIMENTO E INSTALAÇÃO</v>
      </c>
      <c r="E225" s="461"/>
      <c r="F225" s="461"/>
      <c r="G225" s="461"/>
      <c r="H225" s="461"/>
      <c r="I225" s="461"/>
      <c r="J225" s="461"/>
    </row>
    <row r="226" spans="2:10">
      <c r="B226" s="459" t="s">
        <v>177</v>
      </c>
      <c r="C226" s="497">
        <f>Planilha!D47</f>
        <v>91846</v>
      </c>
      <c r="D226" s="461"/>
      <c r="E226" s="461"/>
      <c r="F226" s="461"/>
      <c r="G226" s="461"/>
      <c r="H226" s="461"/>
      <c r="I226" s="461"/>
      <c r="J226" s="461"/>
    </row>
    <row r="227" spans="2:10">
      <c r="B227" s="478" t="s">
        <v>178</v>
      </c>
      <c r="C227" s="478"/>
      <c r="D227" s="478" t="s">
        <v>179</v>
      </c>
      <c r="E227" s="478" t="s">
        <v>180</v>
      </c>
      <c r="F227" s="478"/>
      <c r="G227" s="478"/>
      <c r="H227" s="479"/>
      <c r="I227" s="479" t="s">
        <v>181</v>
      </c>
      <c r="J227" s="479"/>
    </row>
    <row r="228" spans="2:10">
      <c r="B228" s="478"/>
      <c r="C228" s="478"/>
      <c r="D228" s="478"/>
      <c r="E228" s="478"/>
      <c r="F228" s="478"/>
      <c r="G228" s="478"/>
      <c r="H228" s="479"/>
      <c r="I228" s="479"/>
      <c r="J228" s="479"/>
    </row>
    <row r="229" spans="2:10">
      <c r="B229" s="467" t="s">
        <v>248</v>
      </c>
      <c r="C229" s="467"/>
      <c r="D229" s="468" t="s">
        <v>40</v>
      </c>
      <c r="E229" s="475">
        <v>133</v>
      </c>
      <c r="F229" s="475"/>
      <c r="G229" s="475"/>
      <c r="H229" s="475"/>
      <c r="I229" s="468">
        <f>E229</f>
        <v>133</v>
      </c>
      <c r="J229" s="475"/>
    </row>
    <row r="230" spans="2:10">
      <c r="B230" s="478" t="s">
        <v>183</v>
      </c>
      <c r="C230" s="478"/>
      <c r="D230" s="478"/>
      <c r="E230" s="471"/>
      <c r="F230" s="471"/>
      <c r="G230" s="471"/>
      <c r="H230" s="471"/>
      <c r="I230" s="492">
        <f>ROUND(SUM(I229:I229),2)</f>
        <v>133</v>
      </c>
      <c r="J230" s="471"/>
    </row>
    <row r="231" spans="2:10">
      <c r="B231" s="459" t="s">
        <v>176</v>
      </c>
      <c r="C231" s="459" t="s">
        <v>114</v>
      </c>
      <c r="D231" s="461" t="str">
        <f>Planilha!E48</f>
        <v>CABO DE COBRE FLEXÍVEL ISOLADO, 16 MM², ANTI-CHAMA 450/750 V, PARA CIRCUITOS TERMINAIS - FORNECIMENTO E INSTALAÇÃO</v>
      </c>
      <c r="E231" s="461"/>
      <c r="F231" s="461"/>
      <c r="G231" s="461"/>
      <c r="H231" s="461"/>
      <c r="I231" s="461"/>
      <c r="J231" s="461"/>
    </row>
    <row r="232" spans="2:10">
      <c r="B232" s="459" t="s">
        <v>177</v>
      </c>
      <c r="C232" s="497">
        <f>Planilha!D48</f>
        <v>91934</v>
      </c>
      <c r="D232" s="461"/>
      <c r="E232" s="461"/>
      <c r="F232" s="461"/>
      <c r="G232" s="461"/>
      <c r="H232" s="461"/>
      <c r="I232" s="461"/>
      <c r="J232" s="461"/>
    </row>
    <row r="233" spans="2:10">
      <c r="B233" s="478" t="s">
        <v>178</v>
      </c>
      <c r="C233" s="478"/>
      <c r="D233" s="478" t="s">
        <v>179</v>
      </c>
      <c r="E233" s="478" t="s">
        <v>180</v>
      </c>
      <c r="F233" s="478"/>
      <c r="G233" s="478"/>
      <c r="H233" s="479"/>
      <c r="I233" s="479" t="s">
        <v>181</v>
      </c>
      <c r="J233" s="479"/>
    </row>
    <row r="234" spans="2:10">
      <c r="B234" s="478"/>
      <c r="C234" s="478"/>
      <c r="D234" s="478"/>
      <c r="E234" s="478"/>
      <c r="F234" s="478"/>
      <c r="G234" s="478"/>
      <c r="H234" s="479"/>
      <c r="I234" s="479"/>
      <c r="J234" s="479"/>
    </row>
    <row r="235" spans="2:10">
      <c r="B235" s="467" t="s">
        <v>249</v>
      </c>
      <c r="C235" s="467"/>
      <c r="D235" s="468" t="s">
        <v>40</v>
      </c>
      <c r="E235" s="475">
        <v>258.9</v>
      </c>
      <c r="F235" s="475"/>
      <c r="G235" s="475"/>
      <c r="H235" s="475"/>
      <c r="I235" s="468">
        <f>E235</f>
        <v>258.9</v>
      </c>
      <c r="J235" s="475"/>
    </row>
    <row r="236" spans="2:10">
      <c r="B236" s="478" t="s">
        <v>183</v>
      </c>
      <c r="C236" s="478"/>
      <c r="D236" s="478"/>
      <c r="E236" s="471"/>
      <c r="F236" s="471"/>
      <c r="G236" s="471"/>
      <c r="H236" s="471"/>
      <c r="I236" s="492">
        <f>ROUND(SUM(I235:I235),2)</f>
        <v>258.9</v>
      </c>
      <c r="J236" s="471"/>
    </row>
    <row r="237" spans="2:10">
      <c r="B237" s="459" t="s">
        <v>176</v>
      </c>
      <c r="C237" s="459" t="s">
        <v>116</v>
      </c>
      <c r="D237" s="461" t="str">
        <f>Planilha!E49</f>
        <v>DISJUNTOR TERMOMAGNETICO TRIPOLAR PADRAO NEMA (AMERICANO) 60 A 100A 240V, FORNECIMENTO E INSTALACAO</v>
      </c>
      <c r="E237" s="461"/>
      <c r="F237" s="461"/>
      <c r="G237" s="461"/>
      <c r="H237" s="461"/>
      <c r="I237" s="461"/>
      <c r="J237" s="461"/>
    </row>
    <row r="238" spans="2:10">
      <c r="B238" s="459" t="s">
        <v>177</v>
      </c>
      <c r="C238" s="497" t="str">
        <f>Planilha!D49</f>
        <v>74130/005</v>
      </c>
      <c r="D238" s="461"/>
      <c r="E238" s="461"/>
      <c r="F238" s="461"/>
      <c r="G238" s="461"/>
      <c r="H238" s="461"/>
      <c r="I238" s="461"/>
      <c r="J238" s="461"/>
    </row>
    <row r="239" spans="2:10">
      <c r="B239" s="478" t="s">
        <v>178</v>
      </c>
      <c r="C239" s="478"/>
      <c r="D239" s="478" t="s">
        <v>179</v>
      </c>
      <c r="E239" s="478" t="s">
        <v>180</v>
      </c>
      <c r="F239" s="478"/>
      <c r="G239" s="478"/>
      <c r="H239" s="479"/>
      <c r="I239" s="479" t="s">
        <v>181</v>
      </c>
      <c r="J239" s="479"/>
    </row>
    <row r="240" spans="2:10">
      <c r="B240" s="478"/>
      <c r="C240" s="478"/>
      <c r="D240" s="478"/>
      <c r="E240" s="478"/>
      <c r="F240" s="478"/>
      <c r="G240" s="478"/>
      <c r="H240" s="479"/>
      <c r="I240" s="479"/>
      <c r="J240" s="479"/>
    </row>
    <row r="241" spans="2:10">
      <c r="B241" s="467" t="s">
        <v>250</v>
      </c>
      <c r="C241" s="467"/>
      <c r="D241" s="468" t="s">
        <v>88</v>
      </c>
      <c r="E241" s="475">
        <v>1</v>
      </c>
      <c r="F241" s="475"/>
      <c r="G241" s="475"/>
      <c r="H241" s="475"/>
      <c r="I241" s="468">
        <f>E241</f>
        <v>1</v>
      </c>
      <c r="J241" s="475"/>
    </row>
    <row r="242" spans="2:10">
      <c r="B242" s="478" t="s">
        <v>183</v>
      </c>
      <c r="C242" s="478"/>
      <c r="D242" s="478"/>
      <c r="E242" s="471"/>
      <c r="F242" s="471"/>
      <c r="G242" s="471"/>
      <c r="H242" s="471"/>
      <c r="I242" s="492">
        <f>ROUND(SUM(I241:I241),2)</f>
        <v>1</v>
      </c>
      <c r="J242" s="471"/>
    </row>
    <row r="243" ht="18" customHeight="1" spans="2:10">
      <c r="B243" s="459" t="s">
        <v>176</v>
      </c>
      <c r="C243" s="459" t="s">
        <v>118</v>
      </c>
      <c r="D243" s="461" t="str">
        <f>Planilha!E50</f>
        <v>QUADRO DE DISTRIBUICAO DE ENERGIA EM CHAPA DE ACO GALVANIZADO, PARA 12 DISJUNTORES TERMOMAGNETICOS MONOPOLARES, COM BARRAMENTO TRIFASICO E NEUTRO - FORNECIMENTO E INSTALACAO</v>
      </c>
      <c r="E243" s="461"/>
      <c r="F243" s="461"/>
      <c r="G243" s="461"/>
      <c r="H243" s="461"/>
      <c r="I243" s="461"/>
      <c r="J243" s="461"/>
    </row>
    <row r="244" ht="18" customHeight="1" spans="2:10">
      <c r="B244" s="459" t="s">
        <v>177</v>
      </c>
      <c r="C244" s="497">
        <f>Planilha!D50</f>
        <v>83463</v>
      </c>
      <c r="D244" s="461"/>
      <c r="E244" s="461"/>
      <c r="F244" s="461"/>
      <c r="G244" s="461"/>
      <c r="H244" s="461"/>
      <c r="I244" s="461"/>
      <c r="J244" s="461"/>
    </row>
    <row r="245" spans="2:10">
      <c r="B245" s="478" t="s">
        <v>178</v>
      </c>
      <c r="C245" s="478"/>
      <c r="D245" s="478" t="s">
        <v>179</v>
      </c>
      <c r="E245" s="478" t="s">
        <v>180</v>
      </c>
      <c r="F245" s="478"/>
      <c r="G245" s="478"/>
      <c r="H245" s="479"/>
      <c r="I245" s="479" t="s">
        <v>181</v>
      </c>
      <c r="J245" s="479"/>
    </row>
    <row r="246" spans="2:10">
      <c r="B246" s="478"/>
      <c r="C246" s="478"/>
      <c r="D246" s="478"/>
      <c r="E246" s="478"/>
      <c r="F246" s="478"/>
      <c r="G246" s="478"/>
      <c r="H246" s="479"/>
      <c r="I246" s="479"/>
      <c r="J246" s="479"/>
    </row>
    <row r="247" spans="2:10">
      <c r="B247" s="467" t="s">
        <v>251</v>
      </c>
      <c r="C247" s="467"/>
      <c r="D247" s="468" t="s">
        <v>88</v>
      </c>
      <c r="E247" s="475">
        <v>1</v>
      </c>
      <c r="F247" s="475"/>
      <c r="G247" s="475"/>
      <c r="H247" s="475"/>
      <c r="I247" s="468">
        <f>E247</f>
        <v>1</v>
      </c>
      <c r="J247" s="475"/>
    </row>
    <row r="248" spans="2:10">
      <c r="B248" s="478" t="s">
        <v>183</v>
      </c>
      <c r="C248" s="478"/>
      <c r="D248" s="478"/>
      <c r="E248" s="471"/>
      <c r="F248" s="471"/>
      <c r="G248" s="471"/>
      <c r="H248" s="471"/>
      <c r="I248" s="492">
        <f>ROUND(SUM(I247:I247),2)</f>
        <v>1</v>
      </c>
      <c r="J248" s="471"/>
    </row>
    <row r="249" spans="2:10">
      <c r="B249" s="459" t="s">
        <v>176</v>
      </c>
      <c r="C249" s="459" t="s">
        <v>121</v>
      </c>
      <c r="D249" s="461" t="str">
        <f>Planilha!E51</f>
        <v>CAIXA DE PASSAGEM 30X30X40 COM TAMPA E DRENO BRITA - FORNECIMENTO E INSTALAÇÃO</v>
      </c>
      <c r="E249" s="461"/>
      <c r="F249" s="461"/>
      <c r="G249" s="461"/>
      <c r="H249" s="461"/>
      <c r="I249" s="461"/>
      <c r="J249" s="461"/>
    </row>
    <row r="250" spans="2:10">
      <c r="B250" s="459" t="s">
        <v>177</v>
      </c>
      <c r="C250" s="497">
        <f>Planilha!D51</f>
        <v>83446</v>
      </c>
      <c r="D250" s="461"/>
      <c r="E250" s="461"/>
      <c r="F250" s="461"/>
      <c r="G250" s="461"/>
      <c r="H250" s="461"/>
      <c r="I250" s="461"/>
      <c r="J250" s="461"/>
    </row>
    <row r="251" spans="2:10">
      <c r="B251" s="478" t="s">
        <v>178</v>
      </c>
      <c r="C251" s="478"/>
      <c r="D251" s="478" t="s">
        <v>179</v>
      </c>
      <c r="E251" s="478" t="s">
        <v>180</v>
      </c>
      <c r="F251" s="478"/>
      <c r="G251" s="478"/>
      <c r="H251" s="479"/>
      <c r="I251" s="479" t="s">
        <v>181</v>
      </c>
      <c r="J251" s="479"/>
    </row>
    <row r="252" spans="2:10">
      <c r="B252" s="478"/>
      <c r="C252" s="478"/>
      <c r="D252" s="478"/>
      <c r="E252" s="478"/>
      <c r="F252" s="478"/>
      <c r="G252" s="478"/>
      <c r="H252" s="479"/>
      <c r="I252" s="479"/>
      <c r="J252" s="479"/>
    </row>
    <row r="253" spans="2:10">
      <c r="B253" s="467" t="s">
        <v>249</v>
      </c>
      <c r="C253" s="467"/>
      <c r="D253" s="468" t="s">
        <v>88</v>
      </c>
      <c r="E253" s="475">
        <v>10</v>
      </c>
      <c r="F253" s="475"/>
      <c r="G253" s="475"/>
      <c r="H253" s="475"/>
      <c r="I253" s="468">
        <f>E253</f>
        <v>10</v>
      </c>
      <c r="J253" s="475"/>
    </row>
    <row r="254" spans="2:10">
      <c r="B254" s="478" t="s">
        <v>183</v>
      </c>
      <c r="C254" s="478"/>
      <c r="D254" s="478"/>
      <c r="E254" s="471"/>
      <c r="F254" s="471"/>
      <c r="G254" s="471"/>
      <c r="H254" s="471"/>
      <c r="I254" s="492">
        <f>ROUND(SUM(I253:I253),2)</f>
        <v>10</v>
      </c>
      <c r="J254" s="471"/>
    </row>
    <row r="255" spans="2:10">
      <c r="B255" s="459" t="s">
        <v>176</v>
      </c>
      <c r="C255" s="459" t="s">
        <v>123</v>
      </c>
      <c r="D255" s="461" t="str">
        <f>Planilha!E53</f>
        <v>TUBO, PVC, SOLDÁVEL, DN 25MM, INSTALADO EM RAMAL OU SUB-RAMAL DE ÁGUA - FORNECIMENTO E INSTALAÇÃO</v>
      </c>
      <c r="E255" s="461"/>
      <c r="F255" s="461"/>
      <c r="G255" s="461"/>
      <c r="H255" s="461"/>
      <c r="I255" s="461"/>
      <c r="J255" s="461"/>
    </row>
    <row r="256" spans="2:10">
      <c r="B256" s="459" t="s">
        <v>177</v>
      </c>
      <c r="C256" s="497">
        <f>Planilha!D53</f>
        <v>89356</v>
      </c>
      <c r="D256" s="461"/>
      <c r="E256" s="461"/>
      <c r="F256" s="461"/>
      <c r="G256" s="461"/>
      <c r="H256" s="461"/>
      <c r="I256" s="461"/>
      <c r="J256" s="461"/>
    </row>
    <row r="257" spans="2:10">
      <c r="B257" s="478" t="s">
        <v>178</v>
      </c>
      <c r="C257" s="478"/>
      <c r="D257" s="478" t="s">
        <v>179</v>
      </c>
      <c r="E257" s="478" t="s">
        <v>180</v>
      </c>
      <c r="F257" s="478"/>
      <c r="G257" s="478"/>
      <c r="H257" s="479"/>
      <c r="I257" s="479" t="s">
        <v>181</v>
      </c>
      <c r="J257" s="479"/>
    </row>
    <row r="258" spans="2:10">
      <c r="B258" s="478"/>
      <c r="C258" s="478"/>
      <c r="D258" s="478"/>
      <c r="E258" s="478"/>
      <c r="F258" s="478"/>
      <c r="G258" s="478"/>
      <c r="H258" s="479"/>
      <c r="I258" s="479"/>
      <c r="J258" s="479"/>
    </row>
    <row r="259" spans="2:10">
      <c r="B259" s="467" t="s">
        <v>252</v>
      </c>
      <c r="C259" s="467"/>
      <c r="D259" s="468" t="s">
        <v>40</v>
      </c>
      <c r="E259" s="475">
        <v>2.5</v>
      </c>
      <c r="F259" s="475"/>
      <c r="G259" s="475"/>
      <c r="H259" s="475"/>
      <c r="I259" s="468">
        <f>E259</f>
        <v>2.5</v>
      </c>
      <c r="J259" s="475"/>
    </row>
    <row r="260" spans="2:10">
      <c r="B260" s="478" t="s">
        <v>183</v>
      </c>
      <c r="C260" s="478"/>
      <c r="D260" s="478"/>
      <c r="E260" s="471"/>
      <c r="F260" s="471"/>
      <c r="G260" s="471"/>
      <c r="H260" s="471"/>
      <c r="I260" s="492">
        <f>ROUND(SUM(I259:I259),2)</f>
        <v>2.5</v>
      </c>
      <c r="J260" s="471"/>
    </row>
    <row r="261" spans="2:10">
      <c r="B261" s="459" t="s">
        <v>176</v>
      </c>
      <c r="C261" s="459" t="s">
        <v>125</v>
      </c>
      <c r="D261" s="461" t="str">
        <f>Planilha!E54</f>
        <v>TUBO, PVC, SOLDÁVEL, DN 40MM, INSTALADO EM PRUMADA DE ÁGUA - FORNECIMENTO E INSTALAÇÃO</v>
      </c>
      <c r="E261" s="461"/>
      <c r="F261" s="461"/>
      <c r="G261" s="461"/>
      <c r="H261" s="461"/>
      <c r="I261" s="461"/>
      <c r="J261" s="461"/>
    </row>
    <row r="262" spans="2:10">
      <c r="B262" s="459" t="s">
        <v>177</v>
      </c>
      <c r="C262" s="497">
        <f>Planilha!D54</f>
        <v>89448</v>
      </c>
      <c r="D262" s="461"/>
      <c r="E262" s="461"/>
      <c r="F262" s="461"/>
      <c r="G262" s="461"/>
      <c r="H262" s="461"/>
      <c r="I262" s="461"/>
      <c r="J262" s="461"/>
    </row>
    <row r="263" spans="2:10">
      <c r="B263" s="478" t="s">
        <v>178</v>
      </c>
      <c r="C263" s="478"/>
      <c r="D263" s="478" t="s">
        <v>179</v>
      </c>
      <c r="E263" s="478" t="s">
        <v>180</v>
      </c>
      <c r="F263" s="478"/>
      <c r="G263" s="478"/>
      <c r="H263" s="479"/>
      <c r="I263" s="479" t="s">
        <v>181</v>
      </c>
      <c r="J263" s="479"/>
    </row>
    <row r="264" spans="2:10">
      <c r="B264" s="478"/>
      <c r="C264" s="478"/>
      <c r="D264" s="478"/>
      <c r="E264" s="478"/>
      <c r="F264" s="478"/>
      <c r="G264" s="478"/>
      <c r="H264" s="479"/>
      <c r="I264" s="479"/>
      <c r="J264" s="479"/>
    </row>
    <row r="265" spans="2:10">
      <c r="B265" s="467" t="s">
        <v>253</v>
      </c>
      <c r="C265" s="467"/>
      <c r="D265" s="468" t="s">
        <v>40</v>
      </c>
      <c r="E265" s="475">
        <v>45</v>
      </c>
      <c r="F265" s="475"/>
      <c r="G265" s="475"/>
      <c r="H265" s="475"/>
      <c r="I265" s="468">
        <f>E265</f>
        <v>45</v>
      </c>
      <c r="J265" s="475"/>
    </row>
    <row r="266" spans="2:10">
      <c r="B266" s="478" t="s">
        <v>183</v>
      </c>
      <c r="C266" s="478"/>
      <c r="D266" s="478"/>
      <c r="E266" s="471"/>
      <c r="F266" s="471"/>
      <c r="G266" s="471"/>
      <c r="H266" s="471"/>
      <c r="I266" s="492">
        <f>ROUND(SUM(I265:I265),2)</f>
        <v>45</v>
      </c>
      <c r="J266" s="471"/>
    </row>
    <row r="267" spans="2:10">
      <c r="B267" s="459" t="s">
        <v>176</v>
      </c>
      <c r="C267" s="459" t="s">
        <v>127</v>
      </c>
      <c r="D267" s="461" t="str">
        <f>Planilha!E55</f>
        <v>KIT CAVALETE PARA MEDIÇÃO DE ÁGUA - ENTRADA PRINCIPAL, EM PVC SOLDÁVEL DN 25 (¾ ) FORNECIMENTO E INSTALAÇÃO (EXCLUSIVE HIDRÔMETRO)</v>
      </c>
      <c r="E267" s="461"/>
      <c r="F267" s="461"/>
      <c r="G267" s="461"/>
      <c r="H267" s="461"/>
      <c r="I267" s="461"/>
      <c r="J267" s="461"/>
    </row>
    <row r="268" spans="2:10">
      <c r="B268" s="459" t="s">
        <v>177</v>
      </c>
      <c r="C268" s="497">
        <f>Planilha!D55</f>
        <v>95635</v>
      </c>
      <c r="D268" s="461"/>
      <c r="E268" s="461"/>
      <c r="F268" s="461"/>
      <c r="G268" s="461"/>
      <c r="H268" s="461"/>
      <c r="I268" s="461"/>
      <c r="J268" s="461"/>
    </row>
    <row r="269" spans="2:10">
      <c r="B269" s="478" t="s">
        <v>178</v>
      </c>
      <c r="C269" s="478"/>
      <c r="D269" s="478" t="s">
        <v>179</v>
      </c>
      <c r="E269" s="478" t="s">
        <v>180</v>
      </c>
      <c r="F269" s="478"/>
      <c r="G269" s="478"/>
      <c r="H269" s="479"/>
      <c r="I269" s="479" t="s">
        <v>181</v>
      </c>
      <c r="J269" s="479"/>
    </row>
    <row r="270" spans="2:10">
      <c r="B270" s="478"/>
      <c r="C270" s="478"/>
      <c r="D270" s="478"/>
      <c r="E270" s="478"/>
      <c r="F270" s="478"/>
      <c r="G270" s="478"/>
      <c r="H270" s="479"/>
      <c r="I270" s="479"/>
      <c r="J270" s="479"/>
    </row>
    <row r="271" spans="2:10">
      <c r="B271" s="467" t="s">
        <v>254</v>
      </c>
      <c r="C271" s="467"/>
      <c r="D271" s="468" t="s">
        <v>88</v>
      </c>
      <c r="E271" s="475">
        <v>1</v>
      </c>
      <c r="F271" s="475"/>
      <c r="G271" s="475"/>
      <c r="H271" s="475"/>
      <c r="I271" s="468">
        <f>E271</f>
        <v>1</v>
      </c>
      <c r="J271" s="475"/>
    </row>
    <row r="272" spans="2:10">
      <c r="B272" s="478" t="s">
        <v>183</v>
      </c>
      <c r="C272" s="478"/>
      <c r="D272" s="478"/>
      <c r="E272" s="471"/>
      <c r="F272" s="471"/>
      <c r="G272" s="471"/>
      <c r="H272" s="471"/>
      <c r="I272" s="492">
        <f>ROUND(SUM(I271:I271),2)</f>
        <v>1</v>
      </c>
      <c r="J272" s="471"/>
    </row>
    <row r="273" spans="2:10">
      <c r="B273" s="459" t="s">
        <v>176</v>
      </c>
      <c r="C273" s="459" t="s">
        <v>129</v>
      </c>
      <c r="D273" s="461" t="str">
        <f>Planilha!E56</f>
        <v>TORNEIRA METAL AMARELO COM BICO PARA JARDIM, PADRÃO POPULAR, 1/2" OU 3/4" - FORNECIMENTO E INSTALAÇÃO. </v>
      </c>
      <c r="E273" s="461"/>
      <c r="F273" s="461"/>
      <c r="G273" s="461"/>
      <c r="H273" s="461"/>
      <c r="I273" s="461"/>
      <c r="J273" s="461"/>
    </row>
    <row r="274" spans="2:10">
      <c r="B274" s="459" t="s">
        <v>177</v>
      </c>
      <c r="C274" s="497" t="str">
        <f>Planilha!C56</f>
        <v>CPU</v>
      </c>
      <c r="D274" s="461"/>
      <c r="E274" s="461"/>
      <c r="F274" s="461"/>
      <c r="G274" s="461"/>
      <c r="H274" s="461"/>
      <c r="I274" s="461"/>
      <c r="J274" s="461"/>
    </row>
    <row r="275" spans="2:10">
      <c r="B275" s="478" t="s">
        <v>178</v>
      </c>
      <c r="C275" s="478"/>
      <c r="D275" s="478" t="s">
        <v>179</v>
      </c>
      <c r="E275" s="478" t="s">
        <v>180</v>
      </c>
      <c r="F275" s="478"/>
      <c r="G275" s="478"/>
      <c r="H275" s="479"/>
      <c r="I275" s="479" t="s">
        <v>181</v>
      </c>
      <c r="J275" s="479"/>
    </row>
    <row r="276" spans="2:10">
      <c r="B276" s="478"/>
      <c r="C276" s="478"/>
      <c r="D276" s="478"/>
      <c r="E276" s="478"/>
      <c r="F276" s="478"/>
      <c r="G276" s="478"/>
      <c r="H276" s="479"/>
      <c r="I276" s="479"/>
      <c r="J276" s="479"/>
    </row>
    <row r="277" spans="2:10">
      <c r="B277" s="467" t="s">
        <v>255</v>
      </c>
      <c r="C277" s="467"/>
      <c r="D277" s="468" t="s">
        <v>88</v>
      </c>
      <c r="E277" s="475">
        <v>3</v>
      </c>
      <c r="F277" s="475"/>
      <c r="G277" s="475"/>
      <c r="H277" s="475"/>
      <c r="I277" s="468">
        <f>E277</f>
        <v>3</v>
      </c>
      <c r="J277" s="475"/>
    </row>
    <row r="278" spans="2:10">
      <c r="B278" s="478" t="s">
        <v>183</v>
      </c>
      <c r="C278" s="478"/>
      <c r="D278" s="478"/>
      <c r="E278" s="471"/>
      <c r="F278" s="471"/>
      <c r="G278" s="471"/>
      <c r="H278" s="471"/>
      <c r="I278" s="492">
        <f>ROUND(SUM(I277:I277),2)</f>
        <v>3</v>
      </c>
      <c r="J278" s="471"/>
    </row>
    <row r="279" spans="2:10">
      <c r="B279" s="459" t="s">
        <v>176</v>
      </c>
      <c r="C279" s="459" t="s">
        <v>131</v>
      </c>
      <c r="D279" s="461" t="str">
        <f>Planilha!E57</f>
        <v>TE, PVC, SOLDÁVEL, DN 40MM, INSTALADO EM PRUMADA DE ÁGUA - FORNECIMENTO E INSTALAÇÃO. </v>
      </c>
      <c r="E279" s="461"/>
      <c r="F279" s="461"/>
      <c r="G279" s="461"/>
      <c r="H279" s="461"/>
      <c r="I279" s="461"/>
      <c r="J279" s="461"/>
    </row>
    <row r="280" spans="2:10">
      <c r="B280" s="459" t="s">
        <v>177</v>
      </c>
      <c r="C280" s="497">
        <f>Planilha!D57</f>
        <v>89623</v>
      </c>
      <c r="D280" s="461"/>
      <c r="E280" s="461"/>
      <c r="F280" s="461"/>
      <c r="G280" s="461"/>
      <c r="H280" s="461"/>
      <c r="I280" s="461"/>
      <c r="J280" s="461"/>
    </row>
    <row r="281" spans="2:10">
      <c r="B281" s="478" t="s">
        <v>178</v>
      </c>
      <c r="C281" s="478"/>
      <c r="D281" s="478" t="s">
        <v>179</v>
      </c>
      <c r="E281" s="478" t="s">
        <v>180</v>
      </c>
      <c r="F281" s="478"/>
      <c r="G281" s="478"/>
      <c r="H281" s="479"/>
      <c r="I281" s="479" t="s">
        <v>181</v>
      </c>
      <c r="J281" s="479"/>
    </row>
    <row r="282" spans="2:10">
      <c r="B282" s="478"/>
      <c r="C282" s="478"/>
      <c r="D282" s="478"/>
      <c r="E282" s="478"/>
      <c r="F282" s="478"/>
      <c r="G282" s="478"/>
      <c r="H282" s="479"/>
      <c r="I282" s="479"/>
      <c r="J282" s="479"/>
    </row>
    <row r="283" spans="2:10">
      <c r="B283" s="467" t="s">
        <v>256</v>
      </c>
      <c r="C283" s="467"/>
      <c r="D283" s="468" t="s">
        <v>88</v>
      </c>
      <c r="E283" s="475">
        <v>3</v>
      </c>
      <c r="F283" s="475"/>
      <c r="G283" s="475"/>
      <c r="H283" s="475"/>
      <c r="I283" s="468">
        <f>E283</f>
        <v>3</v>
      </c>
      <c r="J283" s="475"/>
    </row>
    <row r="284" spans="2:10">
      <c r="B284" s="478" t="s">
        <v>183</v>
      </c>
      <c r="C284" s="478"/>
      <c r="D284" s="478"/>
      <c r="E284" s="471"/>
      <c r="F284" s="471"/>
      <c r="G284" s="471"/>
      <c r="H284" s="471"/>
      <c r="I284" s="492">
        <f>ROUND(SUM(I283:I283),2)</f>
        <v>3</v>
      </c>
      <c r="J284" s="471"/>
    </row>
    <row r="285" spans="2:10">
      <c r="B285" s="459" t="s">
        <v>176</v>
      </c>
      <c r="C285" s="459" t="s">
        <v>133</v>
      </c>
      <c r="D285" s="461" t="str">
        <f>Planilha!E58</f>
        <v>JOELHO 90 GRAUS, PVC, SOLDÁVEL, DN 25MM, INSTALADO EM RAMAL DE DISTRIBUIÇÃO DE ÁGUA - FORNECIMENTO E INSTALAÇÃO</v>
      </c>
      <c r="E285" s="461"/>
      <c r="F285" s="461"/>
      <c r="G285" s="461"/>
      <c r="H285" s="461"/>
      <c r="I285" s="461"/>
      <c r="J285" s="461"/>
    </row>
    <row r="286" spans="2:10">
      <c r="B286" s="459" t="s">
        <v>177</v>
      </c>
      <c r="C286" s="497">
        <f>Planilha!D58</f>
        <v>89408</v>
      </c>
      <c r="D286" s="461"/>
      <c r="E286" s="461"/>
      <c r="F286" s="461"/>
      <c r="G286" s="461"/>
      <c r="H286" s="461"/>
      <c r="I286" s="461"/>
      <c r="J286" s="461"/>
    </row>
    <row r="287" spans="2:10">
      <c r="B287" s="478" t="s">
        <v>178</v>
      </c>
      <c r="C287" s="478"/>
      <c r="D287" s="478" t="s">
        <v>179</v>
      </c>
      <c r="E287" s="478" t="s">
        <v>180</v>
      </c>
      <c r="F287" s="478"/>
      <c r="G287" s="478"/>
      <c r="H287" s="479"/>
      <c r="I287" s="479" t="s">
        <v>181</v>
      </c>
      <c r="J287" s="479"/>
    </row>
    <row r="288" spans="2:10">
      <c r="B288" s="478"/>
      <c r="C288" s="478"/>
      <c r="D288" s="478"/>
      <c r="E288" s="478"/>
      <c r="F288" s="478"/>
      <c r="G288" s="478"/>
      <c r="H288" s="479"/>
      <c r="I288" s="479"/>
      <c r="J288" s="479"/>
    </row>
    <row r="289" spans="2:10">
      <c r="B289" s="467" t="s">
        <v>257</v>
      </c>
      <c r="C289" s="467"/>
      <c r="D289" s="468" t="s">
        <v>88</v>
      </c>
      <c r="E289" s="475">
        <v>3</v>
      </c>
      <c r="F289" s="475"/>
      <c r="G289" s="475"/>
      <c r="H289" s="475"/>
      <c r="I289" s="468">
        <f>E289</f>
        <v>3</v>
      </c>
      <c r="J289" s="475"/>
    </row>
    <row r="290" spans="2:10">
      <c r="B290" s="478" t="s">
        <v>183</v>
      </c>
      <c r="C290" s="478"/>
      <c r="D290" s="478"/>
      <c r="E290" s="471"/>
      <c r="F290" s="471"/>
      <c r="G290" s="471"/>
      <c r="H290" s="471"/>
      <c r="I290" s="492">
        <f>ROUND(SUM(I289:I289),2)</f>
        <v>3</v>
      </c>
      <c r="J290" s="471"/>
    </row>
    <row r="291" spans="2:10">
      <c r="B291" s="459" t="s">
        <v>176</v>
      </c>
      <c r="C291" s="459" t="s">
        <v>136</v>
      </c>
      <c r="D291" s="461" t="str">
        <f>Planilha!E59</f>
        <v>BUCHA DE REDUÇÃO, PVC, SOLDÁVEL, DN 40MM X 25MM, INSTALADO EM RAMAL OU SUB-RAMAL DE ÁGUA - FORNECIMENTO E INSTALAÇÃO.</v>
      </c>
      <c r="E291" s="461"/>
      <c r="F291" s="461"/>
      <c r="G291" s="461"/>
      <c r="H291" s="461"/>
      <c r="I291" s="461"/>
      <c r="J291" s="461"/>
    </row>
    <row r="292" spans="2:10">
      <c r="B292" s="459" t="s">
        <v>177</v>
      </c>
      <c r="C292" s="497" t="str">
        <f>Planilha!C59</f>
        <v>SINAPI</v>
      </c>
      <c r="D292" s="461"/>
      <c r="E292" s="461"/>
      <c r="F292" s="461"/>
      <c r="G292" s="461"/>
      <c r="H292" s="461"/>
      <c r="I292" s="461"/>
      <c r="J292" s="461"/>
    </row>
    <row r="293" spans="2:10">
      <c r="B293" s="478" t="s">
        <v>178</v>
      </c>
      <c r="C293" s="478"/>
      <c r="D293" s="478" t="s">
        <v>179</v>
      </c>
      <c r="E293" s="478" t="s">
        <v>180</v>
      </c>
      <c r="F293" s="478"/>
      <c r="G293" s="478"/>
      <c r="H293" s="479"/>
      <c r="I293" s="479" t="s">
        <v>181</v>
      </c>
      <c r="J293" s="479"/>
    </row>
    <row r="294" spans="2:10">
      <c r="B294" s="478"/>
      <c r="C294" s="478"/>
      <c r="D294" s="478"/>
      <c r="E294" s="478"/>
      <c r="F294" s="478"/>
      <c r="G294" s="478"/>
      <c r="H294" s="479"/>
      <c r="I294" s="479"/>
      <c r="J294" s="479"/>
    </row>
    <row r="295" spans="2:10">
      <c r="B295" s="467" t="s">
        <v>258</v>
      </c>
      <c r="C295" s="467"/>
      <c r="D295" s="468" t="s">
        <v>88</v>
      </c>
      <c r="E295" s="475">
        <v>3</v>
      </c>
      <c r="F295" s="475"/>
      <c r="G295" s="475"/>
      <c r="H295" s="475"/>
      <c r="I295" s="468">
        <f>E295</f>
        <v>3</v>
      </c>
      <c r="J295" s="475"/>
    </row>
    <row r="296" spans="2:10">
      <c r="B296" s="478" t="s">
        <v>183</v>
      </c>
      <c r="C296" s="478"/>
      <c r="D296" s="478"/>
      <c r="E296" s="471"/>
      <c r="F296" s="471"/>
      <c r="G296" s="471"/>
      <c r="H296" s="471"/>
      <c r="I296" s="492">
        <f>ROUND(SUM(I295:I295),2)</f>
        <v>3</v>
      </c>
      <c r="J296" s="471"/>
    </row>
    <row r="297" spans="2:10">
      <c r="B297" s="459" t="s">
        <v>176</v>
      </c>
      <c r="C297" s="459" t="s">
        <v>138</v>
      </c>
      <c r="D297" s="461" t="str">
        <f>Planilha!E60</f>
        <v>JOELHO 90 GRAUS, PVC, SOLDÁVEL, DN 40MM, INSTALADO EM PRUMADA DE ÁGUA- FORNECIMENTO E INSTALAÇÃO</v>
      </c>
      <c r="E297" s="461"/>
      <c r="F297" s="461"/>
      <c r="G297" s="461"/>
      <c r="H297" s="461"/>
      <c r="I297" s="461"/>
      <c r="J297" s="461"/>
    </row>
    <row r="298" spans="2:10">
      <c r="B298" s="459" t="s">
        <v>177</v>
      </c>
      <c r="C298" s="497">
        <f>Planilha!D60</f>
        <v>89497</v>
      </c>
      <c r="D298" s="461"/>
      <c r="E298" s="461"/>
      <c r="F298" s="461"/>
      <c r="G298" s="461"/>
      <c r="H298" s="461"/>
      <c r="I298" s="461"/>
      <c r="J298" s="461"/>
    </row>
    <row r="299" spans="2:10">
      <c r="B299" s="478" t="s">
        <v>178</v>
      </c>
      <c r="C299" s="478"/>
      <c r="D299" s="478" t="s">
        <v>179</v>
      </c>
      <c r="E299" s="478" t="s">
        <v>180</v>
      </c>
      <c r="F299" s="478"/>
      <c r="G299" s="478"/>
      <c r="H299" s="479"/>
      <c r="I299" s="479" t="s">
        <v>181</v>
      </c>
      <c r="J299" s="479"/>
    </row>
    <row r="300" spans="2:10">
      <c r="B300" s="478"/>
      <c r="C300" s="478"/>
      <c r="D300" s="478"/>
      <c r="E300" s="478"/>
      <c r="F300" s="478"/>
      <c r="G300" s="478"/>
      <c r="H300" s="479"/>
      <c r="I300" s="479"/>
      <c r="J300" s="479"/>
    </row>
    <row r="301" spans="2:10">
      <c r="B301" s="467" t="s">
        <v>257</v>
      </c>
      <c r="C301" s="467"/>
      <c r="D301" s="468" t="s">
        <v>88</v>
      </c>
      <c r="E301" s="475">
        <v>3</v>
      </c>
      <c r="F301" s="475"/>
      <c r="G301" s="475"/>
      <c r="H301" s="475"/>
      <c r="I301" s="468">
        <f>E301</f>
        <v>3</v>
      </c>
      <c r="J301" s="475"/>
    </row>
    <row r="302" spans="2:10">
      <c r="B302" s="478" t="s">
        <v>183</v>
      </c>
      <c r="C302" s="478"/>
      <c r="D302" s="478"/>
      <c r="E302" s="471"/>
      <c r="F302" s="471"/>
      <c r="G302" s="471"/>
      <c r="H302" s="471"/>
      <c r="I302" s="492">
        <f>ROUND(SUM(I301:I301),2)</f>
        <v>3</v>
      </c>
      <c r="J302" s="471"/>
    </row>
    <row r="303" spans="2:10">
      <c r="B303" s="459" t="s">
        <v>176</v>
      </c>
      <c r="C303" s="459" t="s">
        <v>140</v>
      </c>
      <c r="D303" s="461" t="str">
        <f>Planilha!E61</f>
        <v>HIDRÔMETRO DN 25 (¾ ), 5,0 M³/H FORNECIMENTO E INSTALAÇÃO</v>
      </c>
      <c r="E303" s="461"/>
      <c r="F303" s="461"/>
      <c r="G303" s="461"/>
      <c r="H303" s="461"/>
      <c r="I303" s="461"/>
      <c r="J303" s="461"/>
    </row>
    <row r="304" spans="2:10">
      <c r="B304" s="459" t="s">
        <v>177</v>
      </c>
      <c r="C304" s="497">
        <f>Planilha!D61</f>
        <v>95675</v>
      </c>
      <c r="D304" s="461"/>
      <c r="E304" s="461"/>
      <c r="F304" s="461"/>
      <c r="G304" s="461"/>
      <c r="H304" s="461"/>
      <c r="I304" s="461"/>
      <c r="J304" s="461"/>
    </row>
    <row r="305" spans="2:10">
      <c r="B305" s="478" t="s">
        <v>178</v>
      </c>
      <c r="C305" s="478"/>
      <c r="D305" s="478" t="s">
        <v>179</v>
      </c>
      <c r="E305" s="478" t="s">
        <v>180</v>
      </c>
      <c r="F305" s="478"/>
      <c r="G305" s="478"/>
      <c r="H305" s="479"/>
      <c r="I305" s="479" t="s">
        <v>181</v>
      </c>
      <c r="J305" s="479"/>
    </row>
    <row r="306" spans="2:10">
      <c r="B306" s="478"/>
      <c r="C306" s="478"/>
      <c r="D306" s="478"/>
      <c r="E306" s="478"/>
      <c r="F306" s="478"/>
      <c r="G306" s="478"/>
      <c r="H306" s="479"/>
      <c r="I306" s="479"/>
      <c r="J306" s="479"/>
    </row>
    <row r="307" spans="2:10">
      <c r="B307" s="467" t="s">
        <v>259</v>
      </c>
      <c r="C307" s="467"/>
      <c r="D307" s="468" t="s">
        <v>88</v>
      </c>
      <c r="E307" s="475">
        <v>1</v>
      </c>
      <c r="F307" s="475"/>
      <c r="G307" s="475"/>
      <c r="H307" s="475"/>
      <c r="I307" s="468">
        <f>E307</f>
        <v>1</v>
      </c>
      <c r="J307" s="475"/>
    </row>
    <row r="308" spans="2:10">
      <c r="B308" s="478" t="s">
        <v>183</v>
      </c>
      <c r="C308" s="478"/>
      <c r="D308" s="478"/>
      <c r="E308" s="471"/>
      <c r="F308" s="471"/>
      <c r="G308" s="471"/>
      <c r="H308" s="471"/>
      <c r="I308" s="492">
        <f>ROUND(SUM(I307:I307),2)</f>
        <v>1</v>
      </c>
      <c r="J308" s="471"/>
    </row>
    <row r="309" ht="18" customHeight="1" spans="2:10">
      <c r="B309" s="459" t="s">
        <v>176</v>
      </c>
      <c r="C309" s="459" t="s">
        <v>142</v>
      </c>
      <c r="D309" s="461" t="str">
        <f>Planilha!E62</f>
        <v>ALAMBRADO PARA QUADRA POLIESPORTIVA, ESTRUTURADO POR TUBOS DE ACO GALVANIZADO, COM COSTURA, DIN 2440, DIAMETRO 2", COM TELA DE ARAME GALVANIZADO, FIO 14 BWG E MALHA QUADRADA 5X5CM</v>
      </c>
      <c r="E309" s="461"/>
      <c r="F309" s="461"/>
      <c r="G309" s="461"/>
      <c r="H309" s="461"/>
      <c r="I309" s="461"/>
      <c r="J309" s="461"/>
    </row>
    <row r="310" ht="18" customHeight="1" spans="2:10">
      <c r="B310" s="459" t="s">
        <v>177</v>
      </c>
      <c r="C310" s="497" t="str">
        <f>Planilha!D62</f>
        <v>74244/001</v>
      </c>
      <c r="D310" s="461"/>
      <c r="E310" s="461"/>
      <c r="F310" s="461"/>
      <c r="G310" s="461"/>
      <c r="H310" s="461"/>
      <c r="I310" s="461"/>
      <c r="J310" s="461"/>
    </row>
    <row r="311" spans="2:10">
      <c r="B311" s="478" t="s">
        <v>178</v>
      </c>
      <c r="C311" s="478"/>
      <c r="D311" s="478" t="s">
        <v>179</v>
      </c>
      <c r="E311" s="478" t="s">
        <v>186</v>
      </c>
      <c r="F311" s="478" t="s">
        <v>187</v>
      </c>
      <c r="G311" s="478"/>
      <c r="H311" s="479"/>
      <c r="I311" s="479" t="s">
        <v>181</v>
      </c>
      <c r="J311" s="479"/>
    </row>
    <row r="312" spans="2:10">
      <c r="B312" s="478"/>
      <c r="C312" s="478"/>
      <c r="D312" s="478"/>
      <c r="E312" s="478"/>
      <c r="F312" s="478"/>
      <c r="G312" s="478"/>
      <c r="H312" s="479"/>
      <c r="I312" s="479"/>
      <c r="J312" s="479"/>
    </row>
    <row r="313" spans="2:10">
      <c r="B313" s="467" t="s">
        <v>260</v>
      </c>
      <c r="C313" s="467"/>
      <c r="D313" s="468" t="s">
        <v>189</v>
      </c>
      <c r="E313" s="475">
        <v>38</v>
      </c>
      <c r="F313" s="475">
        <v>2</v>
      </c>
      <c r="G313" s="482"/>
      <c r="H313" s="475"/>
      <c r="I313" s="468">
        <f>ROUND(E313*F313,2)</f>
        <v>76</v>
      </c>
      <c r="J313" s="475"/>
    </row>
    <row r="314" spans="2:10">
      <c r="B314" s="478" t="s">
        <v>183</v>
      </c>
      <c r="C314" s="478"/>
      <c r="D314" s="478"/>
      <c r="E314" s="471"/>
      <c r="F314" s="471"/>
      <c r="G314" s="471"/>
      <c r="H314" s="471"/>
      <c r="I314" s="492">
        <f>ROUND(SUM(I313:I313),2)</f>
        <v>76</v>
      </c>
      <c r="J314" s="471"/>
    </row>
    <row r="315" ht="18" customHeight="1" spans="2:10">
      <c r="B315" s="459" t="s">
        <v>176</v>
      </c>
      <c r="C315" s="459" t="s">
        <v>144</v>
      </c>
      <c r="D315" s="461" t="str">
        <f>Planilha!E63</f>
        <v>ALVENARIA DE VEDAÇÃO DE BLOCOS VAZADOS DE CONCRETO DE 19X19X39CM (ESPESSURA 19CM) DE PAREDES COM ÁREA LÍQUIDA MENOR QUE 6M² SEM VÃOS E ARGAMASSA DE ASSENTAMENTO COM PREPARO EM BETONEIRA</v>
      </c>
      <c r="E315" s="461"/>
      <c r="F315" s="461"/>
      <c r="G315" s="461"/>
      <c r="H315" s="461"/>
      <c r="I315" s="461"/>
      <c r="J315" s="461"/>
    </row>
    <row r="316" ht="18" customHeight="1" spans="2:10">
      <c r="B316" s="459" t="s">
        <v>177</v>
      </c>
      <c r="C316" s="497">
        <f>Planilha!D63</f>
        <v>87451</v>
      </c>
      <c r="D316" s="461"/>
      <c r="E316" s="461"/>
      <c r="F316" s="461"/>
      <c r="G316" s="461"/>
      <c r="H316" s="461"/>
      <c r="I316" s="461"/>
      <c r="J316" s="461"/>
    </row>
    <row r="317" spans="2:10">
      <c r="B317" s="478" t="s">
        <v>178</v>
      </c>
      <c r="C317" s="478"/>
      <c r="D317" s="478" t="s">
        <v>179</v>
      </c>
      <c r="E317" s="478" t="s">
        <v>186</v>
      </c>
      <c r="F317" s="478" t="s">
        <v>187</v>
      </c>
      <c r="G317" s="478"/>
      <c r="H317" s="479"/>
      <c r="I317" s="479" t="s">
        <v>181</v>
      </c>
      <c r="J317" s="479"/>
    </row>
    <row r="318" spans="2:10">
      <c r="B318" s="478"/>
      <c r="C318" s="478"/>
      <c r="D318" s="478"/>
      <c r="E318" s="478"/>
      <c r="F318" s="478"/>
      <c r="G318" s="478"/>
      <c r="H318" s="479"/>
      <c r="I318" s="479"/>
      <c r="J318" s="479"/>
    </row>
    <row r="319" spans="2:10">
      <c r="B319" s="467" t="s">
        <v>261</v>
      </c>
      <c r="C319" s="467"/>
      <c r="D319" s="468" t="s">
        <v>189</v>
      </c>
      <c r="E319" s="475">
        <v>38</v>
      </c>
      <c r="F319" s="475">
        <v>0.2</v>
      </c>
      <c r="G319" s="475"/>
      <c r="H319" s="475"/>
      <c r="I319" s="468">
        <f>ROUND(E319*F319,2)</f>
        <v>7.6</v>
      </c>
      <c r="J319" s="475"/>
    </row>
    <row r="320" spans="2:10">
      <c r="B320" s="478" t="s">
        <v>183</v>
      </c>
      <c r="C320" s="478"/>
      <c r="D320" s="478"/>
      <c r="E320" s="471"/>
      <c r="F320" s="471"/>
      <c r="G320" s="471"/>
      <c r="H320" s="471"/>
      <c r="I320" s="492">
        <f>ROUND(SUM(I319:I319),2)</f>
        <v>7.6</v>
      </c>
      <c r="J320" s="471"/>
    </row>
    <row r="321" spans="2:10">
      <c r="B321" s="459" t="s">
        <v>176</v>
      </c>
      <c r="C321" s="459" t="s">
        <v>146</v>
      </c>
      <c r="D321" s="461" t="str">
        <f>Planilha!E33</f>
        <v>CONCRETO CICLOPICO FCK=10MPA 30% PEDRA DE MAO INCLUSIVE LANCAMENTO</v>
      </c>
      <c r="E321" s="462"/>
      <c r="F321" s="462"/>
      <c r="G321" s="462"/>
      <c r="H321" s="462"/>
      <c r="I321" s="462"/>
      <c r="J321" s="462"/>
    </row>
    <row r="322" spans="2:10">
      <c r="B322" s="459" t="s">
        <v>177</v>
      </c>
      <c r="C322" s="497">
        <f>Planilha!D33</f>
        <v>73361</v>
      </c>
      <c r="D322" s="462"/>
      <c r="E322" s="462"/>
      <c r="F322" s="462"/>
      <c r="G322" s="462"/>
      <c r="H322" s="462"/>
      <c r="I322" s="462"/>
      <c r="J322" s="462"/>
    </row>
    <row r="323" spans="2:10">
      <c r="B323" s="464" t="s">
        <v>178</v>
      </c>
      <c r="C323" s="464"/>
      <c r="D323" s="464" t="s">
        <v>179</v>
      </c>
      <c r="E323" s="478" t="s">
        <v>186</v>
      </c>
      <c r="F323" s="465" t="s">
        <v>187</v>
      </c>
      <c r="G323" s="465" t="s">
        <v>203</v>
      </c>
      <c r="H323" s="466"/>
      <c r="I323" s="466" t="s">
        <v>181</v>
      </c>
      <c r="J323" s="466"/>
    </row>
    <row r="324" spans="2:10">
      <c r="B324" s="464"/>
      <c r="C324" s="464"/>
      <c r="D324" s="464"/>
      <c r="E324" s="478"/>
      <c r="F324" s="465"/>
      <c r="G324" s="465"/>
      <c r="H324" s="466"/>
      <c r="I324" s="466"/>
      <c r="J324" s="466"/>
    </row>
    <row r="325" spans="2:10">
      <c r="B325" s="467" t="s">
        <v>262</v>
      </c>
      <c r="C325" s="467"/>
      <c r="D325" s="468" t="s">
        <v>196</v>
      </c>
      <c r="E325" s="469">
        <v>38</v>
      </c>
      <c r="F325" s="475">
        <v>0.2</v>
      </c>
      <c r="G325" s="469">
        <v>0.2</v>
      </c>
      <c r="H325" s="469"/>
      <c r="I325" s="491">
        <f>ROUND(E325*F325*G325,2)</f>
        <v>1.52</v>
      </c>
      <c r="J325" s="469"/>
    </row>
    <row r="326" spans="2:10">
      <c r="B326" s="465" t="s">
        <v>183</v>
      </c>
      <c r="C326" s="465"/>
      <c r="D326" s="465"/>
      <c r="E326" s="470"/>
      <c r="F326" s="470"/>
      <c r="G326" s="470"/>
      <c r="H326" s="471"/>
      <c r="I326" s="492">
        <f>ROUND(SUM(I325:I325),2)</f>
        <v>1.52</v>
      </c>
      <c r="J326" s="470"/>
    </row>
    <row r="327" ht="18" customHeight="1" spans="2:10">
      <c r="B327" s="459" t="s">
        <v>176</v>
      </c>
      <c r="C327" s="459" t="s">
        <v>149</v>
      </c>
      <c r="D327" s="461" t="str">
        <f>Planilha!E65</f>
        <v>EMBOÇO OU MASSA ÚNICA EM ARGAMASSA TRAÇO 1:2:8, PREPARO MECÂNICO COM BETONEIRA 400 L, APLICADA MANUALMENTE EM PANOS CEGOS DE FACHADA (SEM PRESENÇA DE VÃOS), ESPESSURA DE 25 MM</v>
      </c>
      <c r="E327" s="461"/>
      <c r="F327" s="461"/>
      <c r="G327" s="461"/>
      <c r="H327" s="461"/>
      <c r="I327" s="461"/>
      <c r="J327" s="461"/>
    </row>
    <row r="328" ht="18" customHeight="1" spans="2:10">
      <c r="B328" s="459" t="s">
        <v>177</v>
      </c>
      <c r="C328" s="497">
        <f>Planilha!D65</f>
        <v>87792</v>
      </c>
      <c r="D328" s="461"/>
      <c r="E328" s="461"/>
      <c r="F328" s="461"/>
      <c r="G328" s="461"/>
      <c r="H328" s="461"/>
      <c r="I328" s="461"/>
      <c r="J328" s="461"/>
    </row>
    <row r="329" spans="2:10">
      <c r="B329" s="478" t="s">
        <v>178</v>
      </c>
      <c r="C329" s="478"/>
      <c r="D329" s="478" t="s">
        <v>179</v>
      </c>
      <c r="E329" s="478" t="s">
        <v>186</v>
      </c>
      <c r="F329" s="478" t="s">
        <v>187</v>
      </c>
      <c r="G329" s="478"/>
      <c r="H329" s="479" t="s">
        <v>227</v>
      </c>
      <c r="I329" s="479" t="s">
        <v>181</v>
      </c>
      <c r="J329" s="479"/>
    </row>
    <row r="330" spans="2:10">
      <c r="B330" s="478"/>
      <c r="C330" s="478"/>
      <c r="D330" s="478"/>
      <c r="E330" s="478"/>
      <c r="F330" s="478"/>
      <c r="G330" s="478"/>
      <c r="H330" s="479"/>
      <c r="I330" s="479"/>
      <c r="J330" s="479"/>
    </row>
    <row r="331" spans="2:10">
      <c r="B331" s="467" t="s">
        <v>263</v>
      </c>
      <c r="C331" s="467"/>
      <c r="D331" s="468" t="s">
        <v>189</v>
      </c>
      <c r="E331" s="475">
        <v>38</v>
      </c>
      <c r="F331" s="475">
        <v>0.2</v>
      </c>
      <c r="G331" s="475"/>
      <c r="H331" s="475">
        <v>2</v>
      </c>
      <c r="I331" s="468">
        <f>ROUND(E331*F331*H331,2)</f>
        <v>15.2</v>
      </c>
      <c r="J331" s="475"/>
    </row>
    <row r="332" spans="2:10">
      <c r="B332" s="478" t="s">
        <v>183</v>
      </c>
      <c r="C332" s="478"/>
      <c r="D332" s="478"/>
      <c r="E332" s="471"/>
      <c r="F332" s="471"/>
      <c r="G332" s="471"/>
      <c r="H332" s="471"/>
      <c r="I332" s="492">
        <f>ROUND(SUM(I331:I331),2)</f>
        <v>15.2</v>
      </c>
      <c r="J332" s="471"/>
    </row>
    <row r="333" ht="18" customHeight="1" spans="2:10">
      <c r="B333" s="459" t="s">
        <v>176</v>
      </c>
      <c r="C333" s="459" t="s">
        <v>150</v>
      </c>
      <c r="D333" s="461" t="str">
        <f>Planilha!E66</f>
        <v>CHAPISCO APLICADO EM ALVENARIA (SEM PRESENÇA DE VÃOS) E ESTRUTURAS DE CONCRETO DE FACHADA, COM ROLO PARA TEXTURA ACRÍLICA. ARGAMASSA TRAÇO 1:4 E EMULSÃO POLIMÉRICA (ADESIVO) COM PREPARO EM BETONEIRA 400L. </v>
      </c>
      <c r="E333" s="461"/>
      <c r="F333" s="461"/>
      <c r="G333" s="461"/>
      <c r="H333" s="461"/>
      <c r="I333" s="461"/>
      <c r="J333" s="461"/>
    </row>
    <row r="334" ht="18" customHeight="1" spans="2:10">
      <c r="B334" s="459" t="s">
        <v>177</v>
      </c>
      <c r="C334" s="497">
        <f>Planilha!D66</f>
        <v>87889</v>
      </c>
      <c r="D334" s="461"/>
      <c r="E334" s="461"/>
      <c r="F334" s="461"/>
      <c r="G334" s="461"/>
      <c r="H334" s="461"/>
      <c r="I334" s="461"/>
      <c r="J334" s="461"/>
    </row>
    <row r="335" spans="2:10">
      <c r="B335" s="478" t="s">
        <v>178</v>
      </c>
      <c r="C335" s="478"/>
      <c r="D335" s="478" t="s">
        <v>179</v>
      </c>
      <c r="E335" s="478" t="s">
        <v>180</v>
      </c>
      <c r="F335" s="478"/>
      <c r="G335" s="478"/>
      <c r="H335" s="479" t="s">
        <v>227</v>
      </c>
      <c r="I335" s="479" t="s">
        <v>181</v>
      </c>
      <c r="J335" s="479"/>
    </row>
    <row r="336" spans="2:10">
      <c r="B336" s="478"/>
      <c r="C336" s="478"/>
      <c r="D336" s="478"/>
      <c r="E336" s="478"/>
      <c r="F336" s="478"/>
      <c r="G336" s="478"/>
      <c r="H336" s="479"/>
      <c r="I336" s="479"/>
      <c r="J336" s="479"/>
    </row>
    <row r="337" spans="2:10">
      <c r="B337" s="467" t="s">
        <v>263</v>
      </c>
      <c r="C337" s="467"/>
      <c r="D337" s="468" t="s">
        <v>189</v>
      </c>
      <c r="E337" s="475">
        <v>38</v>
      </c>
      <c r="F337" s="475">
        <v>0.2</v>
      </c>
      <c r="G337" s="475"/>
      <c r="H337" s="475">
        <v>2</v>
      </c>
      <c r="I337" s="468">
        <f>ROUND(E337*F337*H337,2)</f>
        <v>15.2</v>
      </c>
      <c r="J337" s="475"/>
    </row>
    <row r="338" spans="2:10">
      <c r="B338" s="478" t="s">
        <v>183</v>
      </c>
      <c r="C338" s="478"/>
      <c r="D338" s="478"/>
      <c r="E338" s="471"/>
      <c r="F338" s="471"/>
      <c r="G338" s="471"/>
      <c r="H338" s="471"/>
      <c r="I338" s="492">
        <f>ROUND(SUM(I337:I337),2)</f>
        <v>15.2</v>
      </c>
      <c r="J338" s="471"/>
    </row>
    <row r="339" spans="2:10">
      <c r="B339" s="459" t="s">
        <v>176</v>
      </c>
      <c r="C339" s="459" t="s">
        <v>151</v>
      </c>
      <c r="D339" s="461" t="str">
        <f>Planilha!E67</f>
        <v>CAMADA DRENANTE COM AREIA MEDIA</v>
      </c>
      <c r="E339" s="461"/>
      <c r="F339" s="461"/>
      <c r="G339" s="461"/>
      <c r="H339" s="461"/>
      <c r="I339" s="461"/>
      <c r="J339" s="461"/>
    </row>
    <row r="340" spans="2:10">
      <c r="B340" s="459" t="s">
        <v>177</v>
      </c>
      <c r="C340" s="497">
        <f>Planilha!D67</f>
        <v>83667</v>
      </c>
      <c r="D340" s="461"/>
      <c r="E340" s="461"/>
      <c r="F340" s="461"/>
      <c r="G340" s="461"/>
      <c r="H340" s="461"/>
      <c r="I340" s="461"/>
      <c r="J340" s="461"/>
    </row>
    <row r="341" spans="2:10">
      <c r="B341" s="478" t="s">
        <v>178</v>
      </c>
      <c r="C341" s="478"/>
      <c r="D341" s="478" t="s">
        <v>179</v>
      </c>
      <c r="E341" s="478" t="s">
        <v>186</v>
      </c>
      <c r="F341" s="478" t="s">
        <v>224</v>
      </c>
      <c r="G341" s="478" t="s">
        <v>203</v>
      </c>
      <c r="H341" s="479"/>
      <c r="I341" s="479" t="s">
        <v>181</v>
      </c>
      <c r="J341" s="479"/>
    </row>
    <row r="342" spans="2:10">
      <c r="B342" s="478"/>
      <c r="C342" s="478"/>
      <c r="D342" s="478"/>
      <c r="E342" s="478"/>
      <c r="F342" s="478"/>
      <c r="G342" s="478"/>
      <c r="H342" s="479"/>
      <c r="I342" s="479"/>
      <c r="J342" s="479"/>
    </row>
    <row r="343" spans="2:10">
      <c r="B343" s="467" t="s">
        <v>264</v>
      </c>
      <c r="C343" s="467"/>
      <c r="D343" s="468" t="s">
        <v>196</v>
      </c>
      <c r="E343" s="475">
        <v>12</v>
      </c>
      <c r="F343" s="475">
        <v>8</v>
      </c>
      <c r="G343" s="475">
        <v>0.3</v>
      </c>
      <c r="H343" s="475"/>
      <c r="I343" s="468">
        <f>ROUND(E343*F343*G343,2)</f>
        <v>28.8</v>
      </c>
      <c r="J343" s="475"/>
    </row>
    <row r="344" spans="2:10">
      <c r="B344" s="478" t="s">
        <v>183</v>
      </c>
      <c r="C344" s="478"/>
      <c r="D344" s="478"/>
      <c r="E344" s="471"/>
      <c r="F344" s="471"/>
      <c r="G344" s="471"/>
      <c r="H344" s="471"/>
      <c r="I344" s="492">
        <f>ROUND(SUM(I343:I343),2)</f>
        <v>28.8</v>
      </c>
      <c r="J344" s="471"/>
    </row>
    <row r="345" ht="18" customHeight="1" spans="2:10">
      <c r="B345" s="459" t="s">
        <v>176</v>
      </c>
      <c r="C345" s="459" t="s">
        <v>152</v>
      </c>
      <c r="D345" s="461" t="str">
        <f>Planilha!E68</f>
        <v>CONJUNTO PARA FUTSAL COM TRAVES OFICIAIS DE 3,00 X 2,00 M EM TUBO DE ACO GALVANIZADO 3" COM REQUADRO EM TUBO DE 1", PINTURA EM PRIMER COM TINTA ESMALTE SINTETICO E REDES DE POLIETILENO FIO 4 MM - INCLUSIVE INSTALAÇÃO</v>
      </c>
      <c r="E345" s="461"/>
      <c r="F345" s="461"/>
      <c r="G345" s="461"/>
      <c r="H345" s="461"/>
      <c r="I345" s="461"/>
      <c r="J345" s="461"/>
    </row>
    <row r="346" ht="18" customHeight="1" spans="2:10">
      <c r="B346" s="459" t="s">
        <v>177</v>
      </c>
      <c r="C346" s="497" t="str">
        <f>Planilha!C68</f>
        <v>CPU</v>
      </c>
      <c r="D346" s="461"/>
      <c r="E346" s="461"/>
      <c r="F346" s="461"/>
      <c r="G346" s="461"/>
      <c r="H346" s="461"/>
      <c r="I346" s="461"/>
      <c r="J346" s="461"/>
    </row>
    <row r="347" spans="2:10">
      <c r="B347" s="478" t="s">
        <v>178</v>
      </c>
      <c r="C347" s="478"/>
      <c r="D347" s="478" t="s">
        <v>179</v>
      </c>
      <c r="E347" s="478" t="s">
        <v>180</v>
      </c>
      <c r="F347" s="478"/>
      <c r="G347" s="478"/>
      <c r="H347" s="479"/>
      <c r="I347" s="479" t="s">
        <v>181</v>
      </c>
      <c r="J347" s="479"/>
    </row>
    <row r="348" spans="2:10">
      <c r="B348" s="478"/>
      <c r="C348" s="478"/>
      <c r="D348" s="478"/>
      <c r="E348" s="478"/>
      <c r="F348" s="478"/>
      <c r="G348" s="478"/>
      <c r="H348" s="479"/>
      <c r="I348" s="479"/>
      <c r="J348" s="479"/>
    </row>
    <row r="349" spans="2:10">
      <c r="B349" s="467" t="s">
        <v>265</v>
      </c>
      <c r="C349" s="467"/>
      <c r="D349" s="468" t="s">
        <v>88</v>
      </c>
      <c r="E349" s="475">
        <v>2</v>
      </c>
      <c r="F349" s="475"/>
      <c r="G349" s="475"/>
      <c r="H349" s="475"/>
      <c r="I349" s="468">
        <f>E349</f>
        <v>2</v>
      </c>
      <c r="J349" s="475"/>
    </row>
    <row r="350" spans="2:10">
      <c r="B350" s="478" t="s">
        <v>183</v>
      </c>
      <c r="C350" s="478"/>
      <c r="D350" s="478"/>
      <c r="E350" s="471"/>
      <c r="F350" s="471"/>
      <c r="G350" s="471"/>
      <c r="H350" s="471"/>
      <c r="I350" s="492">
        <f>ROUND(SUM(I349:I349),2)</f>
        <v>2</v>
      </c>
      <c r="J350" s="471"/>
    </row>
    <row r="351" spans="2:10">
      <c r="B351" s="459" t="s">
        <v>176</v>
      </c>
      <c r="C351" s="459" t="s">
        <v>154</v>
      </c>
      <c r="D351" s="461" t="str">
        <f>Planilha!E69</f>
        <v>TRANSPORTE COM CAMINHÃO BASCULANTE DE 10 M3, EM VIA URBANA PAVIMENTADA, DMT ACIMA DE 30KM (UNID.ADE: M3XKM)</v>
      </c>
      <c r="E351" s="461"/>
      <c r="F351" s="461"/>
      <c r="G351" s="461"/>
      <c r="H351" s="461"/>
      <c r="I351" s="461"/>
      <c r="J351" s="461"/>
    </row>
    <row r="352" spans="2:10">
      <c r="B352" s="459" t="s">
        <v>177</v>
      </c>
      <c r="C352" s="497">
        <f>Planilha!D69</f>
        <v>93590</v>
      </c>
      <c r="D352" s="461"/>
      <c r="E352" s="461"/>
      <c r="F352" s="461"/>
      <c r="G352" s="461"/>
      <c r="H352" s="461"/>
      <c r="I352" s="461"/>
      <c r="J352" s="461"/>
    </row>
    <row r="353" spans="2:10">
      <c r="B353" s="478" t="s">
        <v>178</v>
      </c>
      <c r="C353" s="478"/>
      <c r="D353" s="478" t="s">
        <v>179</v>
      </c>
      <c r="E353" s="478" t="s">
        <v>266</v>
      </c>
      <c r="F353" s="478"/>
      <c r="G353" s="478"/>
      <c r="H353" s="479" t="s">
        <v>210</v>
      </c>
      <c r="I353" s="479" t="s">
        <v>181</v>
      </c>
      <c r="J353" s="479"/>
    </row>
    <row r="354" spans="2:10">
      <c r="B354" s="478"/>
      <c r="C354" s="478"/>
      <c r="D354" s="478"/>
      <c r="E354" s="478"/>
      <c r="F354" s="478"/>
      <c r="G354" s="478"/>
      <c r="H354" s="479"/>
      <c r="I354" s="479"/>
      <c r="J354" s="479"/>
    </row>
    <row r="355" spans="2:10">
      <c r="B355" s="467" t="s">
        <v>267</v>
      </c>
      <c r="C355" s="467"/>
      <c r="D355" s="468" t="s">
        <v>205</v>
      </c>
      <c r="E355" s="475">
        <f>I344</f>
        <v>28.8</v>
      </c>
      <c r="F355" s="475"/>
      <c r="G355" s="475"/>
      <c r="H355" s="475">
        <v>78.6</v>
      </c>
      <c r="I355" s="468">
        <f>ROUND(E355*H355,2)</f>
        <v>2263.68</v>
      </c>
      <c r="J355" s="475"/>
    </row>
    <row r="356" spans="2:10">
      <c r="B356" s="478" t="s">
        <v>183</v>
      </c>
      <c r="C356" s="478"/>
      <c r="D356" s="478"/>
      <c r="E356" s="471"/>
      <c r="F356" s="471"/>
      <c r="G356" s="471"/>
      <c r="H356" s="471"/>
      <c r="I356" s="492">
        <f>ROUND(SUM(I355:I355),2)</f>
        <v>2263.68</v>
      </c>
      <c r="J356" s="471"/>
    </row>
    <row r="357" spans="2:10">
      <c r="B357" s="457" t="s">
        <v>268</v>
      </c>
      <c r="C357" s="458"/>
      <c r="D357" s="458"/>
      <c r="E357" s="458"/>
      <c r="F357" s="458"/>
      <c r="G357" s="458"/>
      <c r="H357" s="458"/>
      <c r="I357" s="458"/>
      <c r="J357" s="458"/>
    </row>
    <row r="358" spans="2:10">
      <c r="B358" s="459" t="s">
        <v>176</v>
      </c>
      <c r="C358" s="459" t="s">
        <v>161</v>
      </c>
      <c r="D358" s="461" t="str">
        <f>Planilha!E71</f>
        <v>PLANTIO DE GRAMA EM PLACAS</v>
      </c>
      <c r="E358" s="461"/>
      <c r="F358" s="461"/>
      <c r="G358" s="461"/>
      <c r="H358" s="461"/>
      <c r="I358" s="461"/>
      <c r="J358" s="461"/>
    </row>
    <row r="359" spans="2:10">
      <c r="B359" s="459" t="s">
        <v>177</v>
      </c>
      <c r="C359" s="497">
        <f>Planilha!D71</f>
        <v>98504</v>
      </c>
      <c r="D359" s="461"/>
      <c r="E359" s="461"/>
      <c r="F359" s="461"/>
      <c r="G359" s="461"/>
      <c r="H359" s="461"/>
      <c r="I359" s="461"/>
      <c r="J359" s="461"/>
    </row>
    <row r="360" spans="2:10">
      <c r="B360" s="478" t="s">
        <v>178</v>
      </c>
      <c r="C360" s="478"/>
      <c r="D360" s="478" t="s">
        <v>179</v>
      </c>
      <c r="E360" s="478" t="s">
        <v>269</v>
      </c>
      <c r="F360" s="478"/>
      <c r="G360" s="478"/>
      <c r="H360" s="479"/>
      <c r="I360" s="479" t="s">
        <v>181</v>
      </c>
      <c r="J360" s="479"/>
    </row>
    <row r="361" spans="2:10">
      <c r="B361" s="478"/>
      <c r="C361" s="478"/>
      <c r="D361" s="478"/>
      <c r="E361" s="478"/>
      <c r="F361" s="478"/>
      <c r="G361" s="478"/>
      <c r="H361" s="479"/>
      <c r="I361" s="479"/>
      <c r="J361" s="479"/>
    </row>
    <row r="362" spans="2:10">
      <c r="B362" s="467" t="s">
        <v>270</v>
      </c>
      <c r="C362" s="467"/>
      <c r="D362" s="468" t="s">
        <v>189</v>
      </c>
      <c r="E362" s="475">
        <v>728.53</v>
      </c>
      <c r="F362" s="475"/>
      <c r="G362" s="475"/>
      <c r="H362" s="475"/>
      <c r="I362" s="468">
        <f>E362</f>
        <v>728.53</v>
      </c>
      <c r="J362" s="475"/>
    </row>
    <row r="363" spans="2:10">
      <c r="B363" s="478" t="s">
        <v>183</v>
      </c>
      <c r="C363" s="478"/>
      <c r="D363" s="478"/>
      <c r="E363" s="471"/>
      <c r="F363" s="471"/>
      <c r="G363" s="471"/>
      <c r="H363" s="471"/>
      <c r="I363" s="492">
        <f>ROUND(SUM(I362:I362),2)</f>
        <v>728.53</v>
      </c>
      <c r="J363" s="471"/>
    </row>
    <row r="364" spans="2:10">
      <c r="B364" s="459" t="s">
        <v>176</v>
      </c>
      <c r="C364" s="459" t="s">
        <v>163</v>
      </c>
      <c r="D364" s="461" t="str">
        <f>Planilha!E72</f>
        <v>CORTE RASO E RECORTE DE ÁRVORE COM DIÂMETRO DE TRONCO MAIOR OU IGUAL A 0,20 M E MENOR QUE 0,40 M</v>
      </c>
      <c r="E364" s="461"/>
      <c r="F364" s="461"/>
      <c r="G364" s="461"/>
      <c r="H364" s="461"/>
      <c r="I364" s="461"/>
      <c r="J364" s="461"/>
    </row>
    <row r="365" spans="2:10">
      <c r="B365" s="459" t="s">
        <v>177</v>
      </c>
      <c r="C365" s="497">
        <f>Planilha!D72</f>
        <v>98529</v>
      </c>
      <c r="D365" s="461"/>
      <c r="E365" s="461"/>
      <c r="F365" s="461"/>
      <c r="G365" s="461"/>
      <c r="H365" s="461"/>
      <c r="I365" s="461"/>
      <c r="J365" s="461"/>
    </row>
    <row r="366" spans="2:10">
      <c r="B366" s="478" t="s">
        <v>178</v>
      </c>
      <c r="C366" s="478"/>
      <c r="D366" s="478" t="s">
        <v>179</v>
      </c>
      <c r="E366" s="478" t="s">
        <v>180</v>
      </c>
      <c r="F366" s="478"/>
      <c r="G366" s="478"/>
      <c r="H366" s="479"/>
      <c r="I366" s="479" t="s">
        <v>181</v>
      </c>
      <c r="J366" s="479"/>
    </row>
    <row r="367" spans="2:10">
      <c r="B367" s="478"/>
      <c r="C367" s="478"/>
      <c r="D367" s="478"/>
      <c r="E367" s="478"/>
      <c r="F367" s="478"/>
      <c r="G367" s="478"/>
      <c r="H367" s="479"/>
      <c r="I367" s="479"/>
      <c r="J367" s="479"/>
    </row>
    <row r="368" spans="2:10">
      <c r="B368" s="467" t="s">
        <v>271</v>
      </c>
      <c r="C368" s="467"/>
      <c r="D368" s="468" t="s">
        <v>88</v>
      </c>
      <c r="E368" s="475">
        <v>1</v>
      </c>
      <c r="F368" s="475"/>
      <c r="G368" s="475"/>
      <c r="H368" s="475"/>
      <c r="I368" s="468">
        <f>E368</f>
        <v>1</v>
      </c>
      <c r="J368" s="475"/>
    </row>
    <row r="369" spans="2:10">
      <c r="B369" s="478" t="s">
        <v>183</v>
      </c>
      <c r="C369" s="478"/>
      <c r="D369" s="478"/>
      <c r="E369" s="471"/>
      <c r="F369" s="471"/>
      <c r="G369" s="471"/>
      <c r="H369" s="471"/>
      <c r="I369" s="492">
        <f>ROUND(SUM(I368:I368),2)</f>
        <v>1</v>
      </c>
      <c r="J369" s="471"/>
    </row>
    <row r="370" spans="2:10">
      <c r="B370" s="457" t="s">
        <v>272</v>
      </c>
      <c r="C370" s="458"/>
      <c r="D370" s="458"/>
      <c r="E370" s="458"/>
      <c r="F370" s="458"/>
      <c r="G370" s="458"/>
      <c r="H370" s="458"/>
      <c r="I370" s="458"/>
      <c r="J370" s="458"/>
    </row>
    <row r="371" spans="2:10">
      <c r="B371" s="459" t="s">
        <v>176</v>
      </c>
      <c r="C371" s="459" t="s">
        <v>166</v>
      </c>
      <c r="D371" s="461" t="str">
        <f>Planilha!E74</f>
        <v>LIMPEZA DE SUPERFÍCIE COM JATO DE ALTA PRESSÃO</v>
      </c>
      <c r="E371" s="461"/>
      <c r="F371" s="461"/>
      <c r="G371" s="461"/>
      <c r="H371" s="461"/>
      <c r="I371" s="461"/>
      <c r="J371" s="461"/>
    </row>
    <row r="372" spans="2:10">
      <c r="B372" s="459" t="s">
        <v>177</v>
      </c>
      <c r="C372" s="497">
        <f>Planilha!D74</f>
        <v>99814</v>
      </c>
      <c r="D372" s="461"/>
      <c r="E372" s="461"/>
      <c r="F372" s="461"/>
      <c r="G372" s="461"/>
      <c r="H372" s="461"/>
      <c r="I372" s="461"/>
      <c r="J372" s="461"/>
    </row>
    <row r="373" spans="2:10">
      <c r="B373" s="478" t="s">
        <v>178</v>
      </c>
      <c r="C373" s="478"/>
      <c r="D373" s="478" t="s">
        <v>179</v>
      </c>
      <c r="E373" s="478" t="s">
        <v>194</v>
      </c>
      <c r="F373" s="478"/>
      <c r="G373" s="478"/>
      <c r="H373" s="479"/>
      <c r="I373" s="479" t="s">
        <v>181</v>
      </c>
      <c r="J373" s="479"/>
    </row>
    <row r="374" spans="2:10">
      <c r="B374" s="478"/>
      <c r="C374" s="478"/>
      <c r="D374" s="478"/>
      <c r="E374" s="478"/>
      <c r="F374" s="478"/>
      <c r="G374" s="478"/>
      <c r="H374" s="479"/>
      <c r="I374" s="479"/>
      <c r="J374" s="479"/>
    </row>
    <row r="375" spans="2:10">
      <c r="B375" s="467" t="s">
        <v>165</v>
      </c>
      <c r="C375" s="467"/>
      <c r="D375" s="468" t="s">
        <v>189</v>
      </c>
      <c r="E375" s="475">
        <v>2024.5</v>
      </c>
      <c r="F375" s="475"/>
      <c r="G375" s="475"/>
      <c r="H375" s="475"/>
      <c r="I375" s="468">
        <f>E375</f>
        <v>2024.5</v>
      </c>
      <c r="J375" s="475"/>
    </row>
    <row r="376" spans="2:10">
      <c r="B376" s="508" t="s">
        <v>183</v>
      </c>
      <c r="C376" s="508"/>
      <c r="D376" s="508"/>
      <c r="E376" s="509"/>
      <c r="F376" s="510"/>
      <c r="G376" s="509"/>
      <c r="H376" s="510"/>
      <c r="I376" s="514">
        <f>ROUND(SUM(I375:I375),2)</f>
        <v>2024.5</v>
      </c>
      <c r="J376" s="509"/>
    </row>
    <row r="377" spans="2:10">
      <c r="B377" s="61"/>
      <c r="C377" s="61"/>
      <c r="D377" s="61"/>
      <c r="E377" s="511"/>
      <c r="F377" s="61"/>
      <c r="G377" s="511"/>
      <c r="H377" s="61"/>
      <c r="I377" s="511"/>
      <c r="J377" s="511"/>
    </row>
    <row r="378" ht="13.5" spans="2:10">
      <c r="B378" s="512"/>
      <c r="C378" s="512"/>
      <c r="D378" s="513"/>
      <c r="E378" s="512"/>
      <c r="F378" s="512"/>
      <c r="G378" s="61"/>
      <c r="H378" s="61"/>
      <c r="I378" s="61"/>
      <c r="J378" s="61"/>
    </row>
    <row r="379" spans="2:10">
      <c r="B379" s="63" t="s">
        <v>273</v>
      </c>
      <c r="C379" s="63"/>
      <c r="D379" s="513"/>
      <c r="E379" s="62" t="s">
        <v>274</v>
      </c>
      <c r="F379" s="62"/>
      <c r="G379" s="61"/>
      <c r="H379" s="61"/>
      <c r="I379" s="61"/>
      <c r="J379" s="61"/>
    </row>
    <row r="380" spans="2:10">
      <c r="B380" s="60"/>
      <c r="C380" s="60"/>
      <c r="D380" s="60"/>
      <c r="E380" s="60"/>
      <c r="F380" s="59"/>
      <c r="G380" s="61"/>
      <c r="H380" s="61"/>
      <c r="I380" s="61"/>
      <c r="J380" s="61"/>
    </row>
    <row r="381" spans="2:10">
      <c r="B381" s="62"/>
      <c r="C381" s="62"/>
      <c r="D381" s="62"/>
      <c r="E381" s="60"/>
      <c r="F381" s="59"/>
      <c r="G381" s="61"/>
      <c r="H381" s="61"/>
      <c r="I381" s="61"/>
      <c r="J381" s="61"/>
    </row>
    <row r="382" spans="2:10">
      <c r="B382" s="63"/>
      <c r="C382" s="63"/>
      <c r="D382" s="63"/>
      <c r="E382" s="64"/>
      <c r="F382" s="59"/>
      <c r="G382" s="61"/>
      <c r="H382" s="61"/>
      <c r="I382" s="61"/>
      <c r="J382" s="61"/>
    </row>
  </sheetData>
  <mergeCells count="670">
    <mergeCell ref="E2:J2"/>
    <mergeCell ref="E3:J3"/>
    <mergeCell ref="E4:J4"/>
    <mergeCell ref="B6:J6"/>
    <mergeCell ref="B9:J9"/>
    <mergeCell ref="B10:H10"/>
    <mergeCell ref="B11:J11"/>
    <mergeCell ref="B16:C16"/>
    <mergeCell ref="B17:C17"/>
    <mergeCell ref="B22:C22"/>
    <mergeCell ref="B23:C23"/>
    <mergeCell ref="B28:C28"/>
    <mergeCell ref="B29:C29"/>
    <mergeCell ref="B34:C34"/>
    <mergeCell ref="B35:C35"/>
    <mergeCell ref="B40:C40"/>
    <mergeCell ref="B41:C41"/>
    <mergeCell ref="B46:C46"/>
    <mergeCell ref="B47:C47"/>
    <mergeCell ref="B48:J48"/>
    <mergeCell ref="B53:C53"/>
    <mergeCell ref="B54:C54"/>
    <mergeCell ref="B59:C59"/>
    <mergeCell ref="B60:C60"/>
    <mergeCell ref="B61:C61"/>
    <mergeCell ref="B62:C62"/>
    <mergeCell ref="B63:C63"/>
    <mergeCell ref="B68:C68"/>
    <mergeCell ref="B69:C69"/>
    <mergeCell ref="B70:J70"/>
    <mergeCell ref="B75:C75"/>
    <mergeCell ref="B76:C76"/>
    <mergeCell ref="B81:C81"/>
    <mergeCell ref="B82:C82"/>
    <mergeCell ref="B83:C83"/>
    <mergeCell ref="B84:C84"/>
    <mergeCell ref="B85:C85"/>
    <mergeCell ref="B90:C90"/>
    <mergeCell ref="B91:C91"/>
    <mergeCell ref="B96:C96"/>
    <mergeCell ref="B97:C97"/>
    <mergeCell ref="B102:C102"/>
    <mergeCell ref="B103:C103"/>
    <mergeCell ref="B108:C108"/>
    <mergeCell ref="B109:C109"/>
    <mergeCell ref="B114:C114"/>
    <mergeCell ref="B115:C115"/>
    <mergeCell ref="B116:C116"/>
    <mergeCell ref="B117:C117"/>
    <mergeCell ref="B118:C118"/>
    <mergeCell ref="B123:C123"/>
    <mergeCell ref="B124:C124"/>
    <mergeCell ref="B125:J125"/>
    <mergeCell ref="B130:C130"/>
    <mergeCell ref="B131:C131"/>
    <mergeCell ref="B132:J132"/>
    <mergeCell ref="B137:C137"/>
    <mergeCell ref="B138:C138"/>
    <mergeCell ref="B143:C143"/>
    <mergeCell ref="B144:C144"/>
    <mergeCell ref="B149:C149"/>
    <mergeCell ref="B150:C150"/>
    <mergeCell ref="B155:C155"/>
    <mergeCell ref="B156:C156"/>
    <mergeCell ref="B161:C161"/>
    <mergeCell ref="B162:C162"/>
    <mergeCell ref="B167:C167"/>
    <mergeCell ref="B168:C168"/>
    <mergeCell ref="B173:C173"/>
    <mergeCell ref="B174:C174"/>
    <mergeCell ref="B179:C179"/>
    <mergeCell ref="B180:C180"/>
    <mergeCell ref="B181:C181"/>
    <mergeCell ref="B186:C186"/>
    <mergeCell ref="B187:C187"/>
    <mergeCell ref="B188:C188"/>
    <mergeCell ref="B193:C193"/>
    <mergeCell ref="B194:C194"/>
    <mergeCell ref="B199:C199"/>
    <mergeCell ref="B200:C200"/>
    <mergeCell ref="B205:C205"/>
    <mergeCell ref="B206:C206"/>
    <mergeCell ref="B211:C211"/>
    <mergeCell ref="B212:C212"/>
    <mergeCell ref="B217:C217"/>
    <mergeCell ref="B218:C218"/>
    <mergeCell ref="B223:C223"/>
    <mergeCell ref="B224:C224"/>
    <mergeCell ref="B229:C229"/>
    <mergeCell ref="B230:C230"/>
    <mergeCell ref="B235:C235"/>
    <mergeCell ref="B236:C236"/>
    <mergeCell ref="B241:C241"/>
    <mergeCell ref="B242:C242"/>
    <mergeCell ref="B247:C247"/>
    <mergeCell ref="B248:C248"/>
    <mergeCell ref="B253:C253"/>
    <mergeCell ref="B254:C254"/>
    <mergeCell ref="B259:C259"/>
    <mergeCell ref="B260:C260"/>
    <mergeCell ref="B265:C265"/>
    <mergeCell ref="B266:C266"/>
    <mergeCell ref="B271:C271"/>
    <mergeCell ref="B272:C272"/>
    <mergeCell ref="B277:C277"/>
    <mergeCell ref="B278:C278"/>
    <mergeCell ref="B283:C283"/>
    <mergeCell ref="B284:C284"/>
    <mergeCell ref="B289:C289"/>
    <mergeCell ref="B290:C290"/>
    <mergeCell ref="B295:C295"/>
    <mergeCell ref="B296:C296"/>
    <mergeCell ref="B301:C301"/>
    <mergeCell ref="B302:C302"/>
    <mergeCell ref="B307:C307"/>
    <mergeCell ref="B308:C308"/>
    <mergeCell ref="B313:C313"/>
    <mergeCell ref="B314:C314"/>
    <mergeCell ref="B319:C319"/>
    <mergeCell ref="B320:C320"/>
    <mergeCell ref="B325:C325"/>
    <mergeCell ref="B326:C326"/>
    <mergeCell ref="B331:C331"/>
    <mergeCell ref="B332:C332"/>
    <mergeCell ref="B337:C337"/>
    <mergeCell ref="B338:C338"/>
    <mergeCell ref="B343:C343"/>
    <mergeCell ref="B344:C344"/>
    <mergeCell ref="B349:C349"/>
    <mergeCell ref="B350:C350"/>
    <mergeCell ref="B355:C355"/>
    <mergeCell ref="B356:C356"/>
    <mergeCell ref="B357:J357"/>
    <mergeCell ref="B362:C362"/>
    <mergeCell ref="B363:C363"/>
    <mergeCell ref="B368:C368"/>
    <mergeCell ref="B369:C369"/>
    <mergeCell ref="B370:J370"/>
    <mergeCell ref="B375:C375"/>
    <mergeCell ref="B376:C376"/>
    <mergeCell ref="B378:C378"/>
    <mergeCell ref="E378:F378"/>
    <mergeCell ref="B379:C379"/>
    <mergeCell ref="E379:F379"/>
    <mergeCell ref="B381:D381"/>
    <mergeCell ref="B382:D382"/>
    <mergeCell ref="B7:B8"/>
    <mergeCell ref="D14:D15"/>
    <mergeCell ref="D20:D21"/>
    <mergeCell ref="D26:D27"/>
    <mergeCell ref="D32:D33"/>
    <mergeCell ref="D38:D39"/>
    <mergeCell ref="D44:D45"/>
    <mergeCell ref="D51:D52"/>
    <mergeCell ref="D57:D58"/>
    <mergeCell ref="D66:D67"/>
    <mergeCell ref="D73:D74"/>
    <mergeCell ref="D79:D80"/>
    <mergeCell ref="D88:D89"/>
    <mergeCell ref="D94:D95"/>
    <mergeCell ref="D100:D101"/>
    <mergeCell ref="D106:D107"/>
    <mergeCell ref="D112:D113"/>
    <mergeCell ref="D121:D122"/>
    <mergeCell ref="D128:D129"/>
    <mergeCell ref="D135:D136"/>
    <mergeCell ref="D141:D142"/>
    <mergeCell ref="D147:D148"/>
    <mergeCell ref="D153:D154"/>
    <mergeCell ref="D159:D160"/>
    <mergeCell ref="D165:D166"/>
    <mergeCell ref="D171:D172"/>
    <mergeCell ref="D177:D178"/>
    <mergeCell ref="D184:D185"/>
    <mergeCell ref="D191:D192"/>
    <mergeCell ref="D197:D198"/>
    <mergeCell ref="D203:D204"/>
    <mergeCell ref="D209:D210"/>
    <mergeCell ref="D215:D216"/>
    <mergeCell ref="D221:D222"/>
    <mergeCell ref="D227:D228"/>
    <mergeCell ref="D233:D234"/>
    <mergeCell ref="D239:D240"/>
    <mergeCell ref="D245:D246"/>
    <mergeCell ref="D251:D252"/>
    <mergeCell ref="D257:D258"/>
    <mergeCell ref="D263:D264"/>
    <mergeCell ref="D269:D270"/>
    <mergeCell ref="D275:D276"/>
    <mergeCell ref="D281:D282"/>
    <mergeCell ref="D287:D288"/>
    <mergeCell ref="D293:D294"/>
    <mergeCell ref="D299:D300"/>
    <mergeCell ref="D305:D306"/>
    <mergeCell ref="D311:D312"/>
    <mergeCell ref="D317:D318"/>
    <mergeCell ref="D323:D324"/>
    <mergeCell ref="D329:D330"/>
    <mergeCell ref="D335:D336"/>
    <mergeCell ref="D341:D342"/>
    <mergeCell ref="D347:D348"/>
    <mergeCell ref="D353:D354"/>
    <mergeCell ref="D360:D361"/>
    <mergeCell ref="D366:D367"/>
    <mergeCell ref="D373:D374"/>
    <mergeCell ref="E14:E15"/>
    <mergeCell ref="E20:E21"/>
    <mergeCell ref="E26:E27"/>
    <mergeCell ref="E32:E33"/>
    <mergeCell ref="E38:E39"/>
    <mergeCell ref="E44:E45"/>
    <mergeCell ref="E51:E52"/>
    <mergeCell ref="E57:E58"/>
    <mergeCell ref="E66:E67"/>
    <mergeCell ref="E73:E74"/>
    <mergeCell ref="E79:E80"/>
    <mergeCell ref="E88:E89"/>
    <mergeCell ref="E94:E95"/>
    <mergeCell ref="E100:E101"/>
    <mergeCell ref="E106:E107"/>
    <mergeCell ref="E112:E113"/>
    <mergeCell ref="E121:E122"/>
    <mergeCell ref="E128:E129"/>
    <mergeCell ref="E135:E136"/>
    <mergeCell ref="E141:E142"/>
    <mergeCell ref="E147:E148"/>
    <mergeCell ref="E153:E154"/>
    <mergeCell ref="E159:E160"/>
    <mergeCell ref="E165:E166"/>
    <mergeCell ref="E171:E172"/>
    <mergeCell ref="E177:E178"/>
    <mergeCell ref="E184:E185"/>
    <mergeCell ref="E191:E192"/>
    <mergeCell ref="E197:E198"/>
    <mergeCell ref="E203:E204"/>
    <mergeCell ref="E209:E210"/>
    <mergeCell ref="E215:E216"/>
    <mergeCell ref="E221:E222"/>
    <mergeCell ref="E227:E228"/>
    <mergeCell ref="E233:E234"/>
    <mergeCell ref="E239:E240"/>
    <mergeCell ref="E245:E246"/>
    <mergeCell ref="E251:E252"/>
    <mergeCell ref="E257:E258"/>
    <mergeCell ref="E263:E264"/>
    <mergeCell ref="E269:E270"/>
    <mergeCell ref="E275:E276"/>
    <mergeCell ref="E281:E282"/>
    <mergeCell ref="E287:E288"/>
    <mergeCell ref="E293:E294"/>
    <mergeCell ref="E299:E300"/>
    <mergeCell ref="E305:E306"/>
    <mergeCell ref="E311:E312"/>
    <mergeCell ref="E317:E318"/>
    <mergeCell ref="E323:E324"/>
    <mergeCell ref="E329:E330"/>
    <mergeCell ref="E335:E336"/>
    <mergeCell ref="E341:E342"/>
    <mergeCell ref="E347:E348"/>
    <mergeCell ref="E353:E354"/>
    <mergeCell ref="E360:E361"/>
    <mergeCell ref="E366:E367"/>
    <mergeCell ref="E373:E374"/>
    <mergeCell ref="F14:F15"/>
    <mergeCell ref="F20:F21"/>
    <mergeCell ref="F26:F27"/>
    <mergeCell ref="F32:F33"/>
    <mergeCell ref="F38:F39"/>
    <mergeCell ref="F44:F45"/>
    <mergeCell ref="F51:F52"/>
    <mergeCell ref="F57:F58"/>
    <mergeCell ref="F66:F67"/>
    <mergeCell ref="F73:F74"/>
    <mergeCell ref="F79:F80"/>
    <mergeCell ref="F88:F89"/>
    <mergeCell ref="F94:F95"/>
    <mergeCell ref="F100:F101"/>
    <mergeCell ref="F106:F107"/>
    <mergeCell ref="F112:F113"/>
    <mergeCell ref="F121:F122"/>
    <mergeCell ref="F128:F129"/>
    <mergeCell ref="F135:F136"/>
    <mergeCell ref="F141:F142"/>
    <mergeCell ref="F147:F148"/>
    <mergeCell ref="F153:F154"/>
    <mergeCell ref="F159:F160"/>
    <mergeCell ref="F165:F166"/>
    <mergeCell ref="F171:F172"/>
    <mergeCell ref="F177:F178"/>
    <mergeCell ref="F184:F185"/>
    <mergeCell ref="F191:F192"/>
    <mergeCell ref="F197:F198"/>
    <mergeCell ref="F203:F204"/>
    <mergeCell ref="F209:F210"/>
    <mergeCell ref="F215:F216"/>
    <mergeCell ref="F221:F222"/>
    <mergeCell ref="F227:F228"/>
    <mergeCell ref="F233:F234"/>
    <mergeCell ref="F239:F240"/>
    <mergeCell ref="F245:F246"/>
    <mergeCell ref="F251:F252"/>
    <mergeCell ref="F257:F258"/>
    <mergeCell ref="F263:F264"/>
    <mergeCell ref="F269:F270"/>
    <mergeCell ref="F275:F276"/>
    <mergeCell ref="F281:F282"/>
    <mergeCell ref="F287:F288"/>
    <mergeCell ref="F293:F294"/>
    <mergeCell ref="F299:F300"/>
    <mergeCell ref="F305:F306"/>
    <mergeCell ref="F311:F312"/>
    <mergeCell ref="F317:F318"/>
    <mergeCell ref="F323:F324"/>
    <mergeCell ref="F329:F330"/>
    <mergeCell ref="F335:F336"/>
    <mergeCell ref="F341:F342"/>
    <mergeCell ref="F347:F348"/>
    <mergeCell ref="F353:F354"/>
    <mergeCell ref="F360:F361"/>
    <mergeCell ref="F366:F367"/>
    <mergeCell ref="F373:F374"/>
    <mergeCell ref="G14:G15"/>
    <mergeCell ref="G20:G21"/>
    <mergeCell ref="G26:G27"/>
    <mergeCell ref="G32:G33"/>
    <mergeCell ref="G38:G39"/>
    <mergeCell ref="G44:G45"/>
    <mergeCell ref="G51:G52"/>
    <mergeCell ref="G57:G58"/>
    <mergeCell ref="G66:G67"/>
    <mergeCell ref="G73:G74"/>
    <mergeCell ref="G79:G80"/>
    <mergeCell ref="G88:G89"/>
    <mergeCell ref="G94:G95"/>
    <mergeCell ref="G100:G101"/>
    <mergeCell ref="G106:G107"/>
    <mergeCell ref="G112:G113"/>
    <mergeCell ref="G121:G122"/>
    <mergeCell ref="G128:G129"/>
    <mergeCell ref="G135:G136"/>
    <mergeCell ref="G141:G142"/>
    <mergeCell ref="G147:G148"/>
    <mergeCell ref="G153:G154"/>
    <mergeCell ref="G159:G160"/>
    <mergeCell ref="G165:G166"/>
    <mergeCell ref="G171:G172"/>
    <mergeCell ref="G177:G178"/>
    <mergeCell ref="G184:G185"/>
    <mergeCell ref="G191:G192"/>
    <mergeCell ref="G197:G198"/>
    <mergeCell ref="G203:G204"/>
    <mergeCell ref="G209:G210"/>
    <mergeCell ref="G215:G216"/>
    <mergeCell ref="G221:G222"/>
    <mergeCell ref="G227:G228"/>
    <mergeCell ref="G233:G234"/>
    <mergeCell ref="G239:G240"/>
    <mergeCell ref="G245:G246"/>
    <mergeCell ref="G251:G252"/>
    <mergeCell ref="G257:G258"/>
    <mergeCell ref="G263:G264"/>
    <mergeCell ref="G269:G270"/>
    <mergeCell ref="G275:G276"/>
    <mergeCell ref="G281:G282"/>
    <mergeCell ref="G287:G288"/>
    <mergeCell ref="G293:G294"/>
    <mergeCell ref="G299:G300"/>
    <mergeCell ref="G305:G306"/>
    <mergeCell ref="G311:G312"/>
    <mergeCell ref="G317:G318"/>
    <mergeCell ref="G323:G324"/>
    <mergeCell ref="G329:G330"/>
    <mergeCell ref="G335:G336"/>
    <mergeCell ref="G341:G342"/>
    <mergeCell ref="G347:G348"/>
    <mergeCell ref="G353:G354"/>
    <mergeCell ref="G360:G361"/>
    <mergeCell ref="G366:G367"/>
    <mergeCell ref="G373:G374"/>
    <mergeCell ref="H14:H15"/>
    <mergeCell ref="H20:H21"/>
    <mergeCell ref="H26:H27"/>
    <mergeCell ref="H32:H33"/>
    <mergeCell ref="H38:H39"/>
    <mergeCell ref="H44:H45"/>
    <mergeCell ref="H51:H52"/>
    <mergeCell ref="H57:H58"/>
    <mergeCell ref="H66:H67"/>
    <mergeCell ref="H73:H74"/>
    <mergeCell ref="H79:H80"/>
    <mergeCell ref="H88:H89"/>
    <mergeCell ref="H94:H95"/>
    <mergeCell ref="H100:H101"/>
    <mergeCell ref="H106:H107"/>
    <mergeCell ref="H112:H113"/>
    <mergeCell ref="H121:H122"/>
    <mergeCell ref="H128:H129"/>
    <mergeCell ref="H135:H136"/>
    <mergeCell ref="H141:H142"/>
    <mergeCell ref="H147:H148"/>
    <mergeCell ref="H153:H154"/>
    <mergeCell ref="H159:H160"/>
    <mergeCell ref="H165:H166"/>
    <mergeCell ref="H171:H172"/>
    <mergeCell ref="H177:H178"/>
    <mergeCell ref="H184:H185"/>
    <mergeCell ref="H191:H192"/>
    <mergeCell ref="H197:H198"/>
    <mergeCell ref="H203:H204"/>
    <mergeCell ref="H209:H210"/>
    <mergeCell ref="H215:H216"/>
    <mergeCell ref="H221:H222"/>
    <mergeCell ref="H227:H228"/>
    <mergeCell ref="H233:H234"/>
    <mergeCell ref="H239:H240"/>
    <mergeCell ref="H245:H246"/>
    <mergeCell ref="H251:H252"/>
    <mergeCell ref="H257:H258"/>
    <mergeCell ref="H263:H264"/>
    <mergeCell ref="H269:H270"/>
    <mergeCell ref="H275:H276"/>
    <mergeCell ref="H281:H282"/>
    <mergeCell ref="H287:H288"/>
    <mergeCell ref="H293:H294"/>
    <mergeCell ref="H299:H300"/>
    <mergeCell ref="H305:H306"/>
    <mergeCell ref="H311:H312"/>
    <mergeCell ref="H317:H318"/>
    <mergeCell ref="H323:H324"/>
    <mergeCell ref="H329:H330"/>
    <mergeCell ref="H335:H336"/>
    <mergeCell ref="H341:H342"/>
    <mergeCell ref="H347:H348"/>
    <mergeCell ref="H353:H354"/>
    <mergeCell ref="H360:H361"/>
    <mergeCell ref="H366:H367"/>
    <mergeCell ref="H373:H374"/>
    <mergeCell ref="I14:I15"/>
    <mergeCell ref="I20:I21"/>
    <mergeCell ref="I26:I27"/>
    <mergeCell ref="I32:I33"/>
    <mergeCell ref="I38:I39"/>
    <mergeCell ref="I44:I45"/>
    <mergeCell ref="I51:I52"/>
    <mergeCell ref="I57:I58"/>
    <mergeCell ref="I66:I67"/>
    <mergeCell ref="I73:I74"/>
    <mergeCell ref="I79:I80"/>
    <mergeCell ref="I88:I89"/>
    <mergeCell ref="I94:I95"/>
    <mergeCell ref="I100:I101"/>
    <mergeCell ref="I106:I107"/>
    <mergeCell ref="I112:I113"/>
    <mergeCell ref="I121:I122"/>
    <mergeCell ref="I128:I129"/>
    <mergeCell ref="I135:I136"/>
    <mergeCell ref="I141:I142"/>
    <mergeCell ref="I147:I148"/>
    <mergeCell ref="I153:I154"/>
    <mergeCell ref="I159:I160"/>
    <mergeCell ref="I165:I166"/>
    <mergeCell ref="I171:I172"/>
    <mergeCell ref="I177:I178"/>
    <mergeCell ref="I184:I185"/>
    <mergeCell ref="I191:I192"/>
    <mergeCell ref="I197:I198"/>
    <mergeCell ref="I203:I204"/>
    <mergeCell ref="I209:I210"/>
    <mergeCell ref="I215:I216"/>
    <mergeCell ref="I221:I222"/>
    <mergeCell ref="I227:I228"/>
    <mergeCell ref="I233:I234"/>
    <mergeCell ref="I239:I240"/>
    <mergeCell ref="I245:I246"/>
    <mergeCell ref="I251:I252"/>
    <mergeCell ref="I257:I258"/>
    <mergeCell ref="I263:I264"/>
    <mergeCell ref="I269:I270"/>
    <mergeCell ref="I275:I276"/>
    <mergeCell ref="I281:I282"/>
    <mergeCell ref="I287:I288"/>
    <mergeCell ref="I293:I294"/>
    <mergeCell ref="I299:I300"/>
    <mergeCell ref="I305:I306"/>
    <mergeCell ref="I311:I312"/>
    <mergeCell ref="I317:I318"/>
    <mergeCell ref="I323:I324"/>
    <mergeCell ref="I329:I330"/>
    <mergeCell ref="I335:I336"/>
    <mergeCell ref="I341:I342"/>
    <mergeCell ref="I347:I348"/>
    <mergeCell ref="I353:I354"/>
    <mergeCell ref="I360:I361"/>
    <mergeCell ref="I366:I367"/>
    <mergeCell ref="I373:I374"/>
    <mergeCell ref="J14:J15"/>
    <mergeCell ref="J20:J21"/>
    <mergeCell ref="J26:J27"/>
    <mergeCell ref="J32:J33"/>
    <mergeCell ref="J38:J39"/>
    <mergeCell ref="J44:J45"/>
    <mergeCell ref="J51:J52"/>
    <mergeCell ref="J57:J58"/>
    <mergeCell ref="J66:J67"/>
    <mergeCell ref="J73:J74"/>
    <mergeCell ref="J79:J80"/>
    <mergeCell ref="J88:J89"/>
    <mergeCell ref="J94:J95"/>
    <mergeCell ref="J100:J101"/>
    <mergeCell ref="J106:J107"/>
    <mergeCell ref="J112:J113"/>
    <mergeCell ref="J121:J122"/>
    <mergeCell ref="J128:J129"/>
    <mergeCell ref="J135:J136"/>
    <mergeCell ref="J141:J142"/>
    <mergeCell ref="J147:J148"/>
    <mergeCell ref="J153:J154"/>
    <mergeCell ref="J159:J160"/>
    <mergeCell ref="J165:J166"/>
    <mergeCell ref="J171:J172"/>
    <mergeCell ref="J177:J178"/>
    <mergeCell ref="J184:J185"/>
    <mergeCell ref="J191:J192"/>
    <mergeCell ref="J197:J198"/>
    <mergeCell ref="J203:J204"/>
    <mergeCell ref="J209:J210"/>
    <mergeCell ref="J215:J216"/>
    <mergeCell ref="J221:J222"/>
    <mergeCell ref="J227:J228"/>
    <mergeCell ref="J233:J234"/>
    <mergeCell ref="J239:J240"/>
    <mergeCell ref="J245:J246"/>
    <mergeCell ref="J251:J252"/>
    <mergeCell ref="J257:J258"/>
    <mergeCell ref="J263:J264"/>
    <mergeCell ref="J269:J270"/>
    <mergeCell ref="J275:J276"/>
    <mergeCell ref="J281:J282"/>
    <mergeCell ref="J287:J288"/>
    <mergeCell ref="J293:J294"/>
    <mergeCell ref="J299:J300"/>
    <mergeCell ref="J305:J306"/>
    <mergeCell ref="J311:J312"/>
    <mergeCell ref="J317:J318"/>
    <mergeCell ref="J323:J324"/>
    <mergeCell ref="J329:J330"/>
    <mergeCell ref="J335:J336"/>
    <mergeCell ref="J341:J342"/>
    <mergeCell ref="J347:J348"/>
    <mergeCell ref="J353:J354"/>
    <mergeCell ref="J360:J361"/>
    <mergeCell ref="J366:J367"/>
    <mergeCell ref="J373:J374"/>
    <mergeCell ref="D169:J170"/>
    <mergeCell ref="B171:C172"/>
    <mergeCell ref="D175:J176"/>
    <mergeCell ref="B177:C178"/>
    <mergeCell ref="D182:J183"/>
    <mergeCell ref="B184:C185"/>
    <mergeCell ref="D371:J372"/>
    <mergeCell ref="B373:C374"/>
    <mergeCell ref="B366:C367"/>
    <mergeCell ref="D364:J365"/>
    <mergeCell ref="D358:J359"/>
    <mergeCell ref="B360:C361"/>
    <mergeCell ref="D351:J352"/>
    <mergeCell ref="B353:C354"/>
    <mergeCell ref="D345:J346"/>
    <mergeCell ref="B347:C348"/>
    <mergeCell ref="D339:J340"/>
    <mergeCell ref="B341:C342"/>
    <mergeCell ref="D333:J334"/>
    <mergeCell ref="B335:C336"/>
    <mergeCell ref="D327:J328"/>
    <mergeCell ref="B329:C330"/>
    <mergeCell ref="D315:J316"/>
    <mergeCell ref="B317:C318"/>
    <mergeCell ref="D309:J310"/>
    <mergeCell ref="B311:C312"/>
    <mergeCell ref="D303:J304"/>
    <mergeCell ref="B305:C306"/>
    <mergeCell ref="D297:J298"/>
    <mergeCell ref="B299:C300"/>
    <mergeCell ref="D291:J292"/>
    <mergeCell ref="B293:C294"/>
    <mergeCell ref="D285:J286"/>
    <mergeCell ref="B287:C288"/>
    <mergeCell ref="D279:J280"/>
    <mergeCell ref="B281:C282"/>
    <mergeCell ref="D273:J274"/>
    <mergeCell ref="B275:C276"/>
    <mergeCell ref="D267:J268"/>
    <mergeCell ref="B269:C270"/>
    <mergeCell ref="D261:J262"/>
    <mergeCell ref="B263:C264"/>
    <mergeCell ref="D255:J256"/>
    <mergeCell ref="B257:C258"/>
    <mergeCell ref="D249:J250"/>
    <mergeCell ref="B251:C252"/>
    <mergeCell ref="D243:J244"/>
    <mergeCell ref="B245:C246"/>
    <mergeCell ref="D237:J238"/>
    <mergeCell ref="B239:C240"/>
    <mergeCell ref="D231:J232"/>
    <mergeCell ref="B233:C234"/>
    <mergeCell ref="D225:J226"/>
    <mergeCell ref="B227:C228"/>
    <mergeCell ref="D219:J220"/>
    <mergeCell ref="B221:C222"/>
    <mergeCell ref="D213:J214"/>
    <mergeCell ref="B215:C216"/>
    <mergeCell ref="D207:J208"/>
    <mergeCell ref="B209:C210"/>
    <mergeCell ref="D201:J202"/>
    <mergeCell ref="B203:C204"/>
    <mergeCell ref="D195:J196"/>
    <mergeCell ref="B197:C198"/>
    <mergeCell ref="D189:J190"/>
    <mergeCell ref="B191:C192"/>
    <mergeCell ref="D86:J87"/>
    <mergeCell ref="D30:J31"/>
    <mergeCell ref="B14:C15"/>
    <mergeCell ref="D24:J25"/>
    <mergeCell ref="B26:C27"/>
    <mergeCell ref="B32:C33"/>
    <mergeCell ref="D36:J37"/>
    <mergeCell ref="B38:C39"/>
    <mergeCell ref="B44:C45"/>
    <mergeCell ref="D49:J50"/>
    <mergeCell ref="B51:C52"/>
    <mergeCell ref="D64:J65"/>
    <mergeCell ref="D55:J56"/>
    <mergeCell ref="B57:C58"/>
    <mergeCell ref="B66:C67"/>
    <mergeCell ref="D71:J72"/>
    <mergeCell ref="B73:C74"/>
    <mergeCell ref="D77:J78"/>
    <mergeCell ref="B79:C80"/>
    <mergeCell ref="B88:C89"/>
    <mergeCell ref="D92:J93"/>
    <mergeCell ref="B94:C95"/>
    <mergeCell ref="D98:J99"/>
    <mergeCell ref="B100:C101"/>
    <mergeCell ref="D104:J105"/>
    <mergeCell ref="B106:C107"/>
    <mergeCell ref="D119:J120"/>
    <mergeCell ref="D110:J111"/>
    <mergeCell ref="B112:C113"/>
    <mergeCell ref="B121:C122"/>
    <mergeCell ref="D126:J127"/>
    <mergeCell ref="B128:C129"/>
    <mergeCell ref="D133:J134"/>
    <mergeCell ref="B135:C136"/>
    <mergeCell ref="D139:J140"/>
    <mergeCell ref="B141:C142"/>
    <mergeCell ref="D145:J146"/>
    <mergeCell ref="B147:C148"/>
    <mergeCell ref="D42:J43"/>
    <mergeCell ref="D157:J158"/>
    <mergeCell ref="B159:C160"/>
    <mergeCell ref="D151:J152"/>
    <mergeCell ref="B153:C154"/>
    <mergeCell ref="C7:J8"/>
    <mergeCell ref="D18:J19"/>
    <mergeCell ref="B20:C21"/>
    <mergeCell ref="D12:J13"/>
    <mergeCell ref="D321:J322"/>
    <mergeCell ref="B323:C324"/>
    <mergeCell ref="D163:J164"/>
    <mergeCell ref="B165:C166"/>
  </mergeCells>
  <pageMargins left="0.511811024" right="0.511811024" top="0.787401575" bottom="0.787401575" header="0.31496062" footer="0.31496062"/>
  <pageSetup paperSize="9" scale="83" fitToHeight="0" orientation="portrait"/>
  <headerFooter/>
  <rowBreaks count="6" manualBreakCount="6">
    <brk id="47" max="9" man="1"/>
    <brk id="109" max="9" man="1"/>
    <brk id="168" max="9" man="1"/>
    <brk id="230" max="9" man="1"/>
    <brk id="296" max="9" man="1"/>
    <brk id="356" max="9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workbookViewId="0">
      <selection activeCell="J37" sqref="J37"/>
    </sheetView>
  </sheetViews>
  <sheetFormatPr defaultColWidth="9" defaultRowHeight="12.75"/>
  <cols>
    <col min="1" max="1" width="5.42857142857143" style="55" customWidth="1"/>
    <col min="2" max="2" width="32.2857142857143" style="55" customWidth="1"/>
    <col min="3" max="3" width="15.4285714285714" style="55" customWidth="1"/>
    <col min="4" max="10" width="14.5714285714286" style="55" customWidth="1"/>
    <col min="11" max="11" width="9.14285714285714" style="55"/>
    <col min="12" max="12" width="12.8571428571429" style="55" customWidth="1"/>
    <col min="13" max="13" width="10.8571428571429" style="55" customWidth="1"/>
    <col min="14" max="14" width="11" style="55" customWidth="1"/>
    <col min="15" max="15" width="11.7142857142857" style="55" customWidth="1"/>
    <col min="16" max="16384" width="9.14285714285714" style="55"/>
  </cols>
  <sheetData>
    <row r="1" ht="26.25" spans="1:10">
      <c r="A1" s="384" t="s">
        <v>275</v>
      </c>
      <c r="B1" s="385"/>
      <c r="C1" s="385"/>
      <c r="D1" s="385"/>
      <c r="E1" s="385"/>
      <c r="F1" s="385"/>
      <c r="G1" s="385"/>
      <c r="H1" s="385"/>
      <c r="I1" s="385"/>
      <c r="J1" s="427"/>
    </row>
    <row r="2" ht="17.25" customHeight="1" spans="1:10">
      <c r="A2" s="386" t="s">
        <v>276</v>
      </c>
      <c r="B2" s="387"/>
      <c r="C2" s="388"/>
      <c r="D2" s="389" t="s">
        <v>277</v>
      </c>
      <c r="E2" s="387"/>
      <c r="F2" s="388"/>
      <c r="G2" s="390">
        <f>Planilha!K75</f>
        <v>242970.63</v>
      </c>
      <c r="H2" s="391" t="s">
        <v>278</v>
      </c>
      <c r="I2" s="391"/>
      <c r="J2" s="428"/>
    </row>
    <row r="3" spans="1:10">
      <c r="A3" s="392" t="s">
        <v>3</v>
      </c>
      <c r="B3" s="393"/>
      <c r="C3" s="394" t="str">
        <f>Planilha!C4</f>
        <v>CONSTRUÇÃO DA PRAÇA ARTHUR VERSIANE EM FERNÃO DIAS</v>
      </c>
      <c r="D3" s="395"/>
      <c r="E3" s="395"/>
      <c r="F3" s="395"/>
      <c r="G3" s="395"/>
      <c r="H3" s="396" t="s">
        <v>279</v>
      </c>
      <c r="I3" s="396"/>
      <c r="J3" s="429"/>
    </row>
    <row r="4" ht="26.25" customHeight="1" spans="1:10">
      <c r="A4" s="392"/>
      <c r="B4" s="393"/>
      <c r="C4" s="395"/>
      <c r="D4" s="395"/>
      <c r="E4" s="395"/>
      <c r="F4" s="395"/>
      <c r="G4" s="395"/>
      <c r="H4" s="396"/>
      <c r="I4" s="396"/>
      <c r="J4" s="429"/>
    </row>
    <row r="5" ht="27.75" customHeight="1" spans="1:10">
      <c r="A5" s="397" t="s">
        <v>9</v>
      </c>
      <c r="B5" s="398" t="s">
        <v>280</v>
      </c>
      <c r="C5" s="398" t="s">
        <v>281</v>
      </c>
      <c r="D5" s="398" t="s">
        <v>282</v>
      </c>
      <c r="E5" s="398" t="s">
        <v>283</v>
      </c>
      <c r="F5" s="398" t="s">
        <v>284</v>
      </c>
      <c r="G5" s="398" t="s">
        <v>285</v>
      </c>
      <c r="H5" s="398" t="s">
        <v>286</v>
      </c>
      <c r="I5" s="398" t="s">
        <v>287</v>
      </c>
      <c r="J5" s="430" t="s">
        <v>288</v>
      </c>
    </row>
    <row r="6" spans="1:12">
      <c r="A6" s="399">
        <v>1</v>
      </c>
      <c r="B6" s="400" t="str">
        <f>Planilha!E9</f>
        <v>SERVIÇOS PRELIMINARES</v>
      </c>
      <c r="C6" s="401" t="s">
        <v>289</v>
      </c>
      <c r="D6" s="402">
        <f>ROUND(D7/$G$2,4)</f>
        <v>0.1937</v>
      </c>
      <c r="E6" s="403">
        <v>0.2</v>
      </c>
      <c r="F6" s="403">
        <v>0.16</v>
      </c>
      <c r="G6" s="403">
        <v>0.16</v>
      </c>
      <c r="H6" s="403">
        <v>0.16</v>
      </c>
      <c r="I6" s="403">
        <v>0.16</v>
      </c>
      <c r="J6" s="431">
        <v>0.16</v>
      </c>
      <c r="K6" s="432"/>
      <c r="L6" s="433">
        <f>J6+I6+H6+G6+F6+E6</f>
        <v>1</v>
      </c>
    </row>
    <row r="7" spans="1:12">
      <c r="A7" s="399"/>
      <c r="B7" s="396"/>
      <c r="C7" s="401" t="s">
        <v>290</v>
      </c>
      <c r="D7" s="404">
        <f>Planilha!K9</f>
        <v>47057.46</v>
      </c>
      <c r="E7" s="405">
        <f>ROUND(E6*D7,2)</f>
        <v>9411.49</v>
      </c>
      <c r="F7" s="405">
        <f>D7*F6</f>
        <v>7529.1936</v>
      </c>
      <c r="G7" s="405">
        <f>D7*G6</f>
        <v>7529.1936</v>
      </c>
      <c r="H7" s="405">
        <f>D7*H6</f>
        <v>7529.1936</v>
      </c>
      <c r="I7" s="405">
        <f>D7*I6</f>
        <v>7529.1936</v>
      </c>
      <c r="J7" s="434">
        <f>D7*J6</f>
        <v>7529.1936</v>
      </c>
      <c r="L7" s="435">
        <f t="shared" ref="L7:L19" si="0">J7+I7+H7+G7+F7+E7</f>
        <v>47057.458</v>
      </c>
    </row>
    <row r="8" spans="1:12">
      <c r="A8" s="399">
        <v>2</v>
      </c>
      <c r="B8" s="400" t="str">
        <f>Planilha!E16</f>
        <v>SERVIÇOS DE TERRAPLENAGEM</v>
      </c>
      <c r="C8" s="401" t="s">
        <v>289</v>
      </c>
      <c r="D8" s="402">
        <f>D9/G2</f>
        <v>0.0221019305913641</v>
      </c>
      <c r="E8" s="403">
        <v>0.25</v>
      </c>
      <c r="F8" s="403">
        <v>0.25</v>
      </c>
      <c r="G8" s="403">
        <v>0.5</v>
      </c>
      <c r="H8" s="403"/>
      <c r="I8" s="403"/>
      <c r="J8" s="431"/>
      <c r="K8" s="436"/>
      <c r="L8" s="433">
        <f t="shared" si="0"/>
        <v>1</v>
      </c>
    </row>
    <row r="9" spans="1:12">
      <c r="A9" s="399"/>
      <c r="B9" s="396"/>
      <c r="C9" s="401" t="s">
        <v>290</v>
      </c>
      <c r="D9" s="404">
        <f>Planilha!K16</f>
        <v>5370.12</v>
      </c>
      <c r="E9" s="405">
        <f>D9*E8</f>
        <v>1342.53</v>
      </c>
      <c r="F9" s="405">
        <f>D9*F8</f>
        <v>1342.53</v>
      </c>
      <c r="G9" s="405">
        <f>D9*G8</f>
        <v>2685.06</v>
      </c>
      <c r="H9" s="405">
        <f>D9*H8</f>
        <v>0</v>
      </c>
      <c r="I9" s="405">
        <f>D9*I8</f>
        <v>0</v>
      </c>
      <c r="J9" s="434">
        <f>D9*J8</f>
        <v>0</v>
      </c>
      <c r="L9" s="435">
        <f t="shared" si="0"/>
        <v>5370.12</v>
      </c>
    </row>
    <row r="10" spans="1:12">
      <c r="A10" s="406">
        <v>3</v>
      </c>
      <c r="B10" s="400" t="str">
        <f>Planilha!E20</f>
        <v>PAVIMENTAÇÃO</v>
      </c>
      <c r="C10" s="401" t="s">
        <v>289</v>
      </c>
      <c r="D10" s="402">
        <f>D11/G2</f>
        <v>0.464125849284747</v>
      </c>
      <c r="E10" s="403">
        <v>0.25</v>
      </c>
      <c r="F10" s="403">
        <v>0.25</v>
      </c>
      <c r="G10" s="403">
        <v>0.5</v>
      </c>
      <c r="H10" s="403"/>
      <c r="I10" s="403"/>
      <c r="J10" s="431"/>
      <c r="L10" s="433">
        <f t="shared" si="0"/>
        <v>1</v>
      </c>
    </row>
    <row r="11" spans="1:12">
      <c r="A11" s="407"/>
      <c r="B11" s="396"/>
      <c r="C11" s="401" t="s">
        <v>290</v>
      </c>
      <c r="D11" s="404">
        <f>Planilha!K20</f>
        <v>112768.95</v>
      </c>
      <c r="E11" s="405">
        <f>D11*E10</f>
        <v>28192.2375</v>
      </c>
      <c r="F11" s="405">
        <f>D11*F10</f>
        <v>28192.2375</v>
      </c>
      <c r="G11" s="405">
        <f>D11*G10</f>
        <v>56384.475</v>
      </c>
      <c r="H11" s="405">
        <f>D11*H10</f>
        <v>0</v>
      </c>
      <c r="I11" s="405">
        <f>D11*I10</f>
        <v>0</v>
      </c>
      <c r="J11" s="434">
        <f>D11*J10</f>
        <v>0</v>
      </c>
      <c r="L11" s="435">
        <f t="shared" si="0"/>
        <v>112768.95</v>
      </c>
    </row>
    <row r="12" spans="1:12">
      <c r="A12" s="399">
        <v>4</v>
      </c>
      <c r="B12" s="408" t="str">
        <f>Planilha!E30</f>
        <v>URBANIZAÇÃO E OBRAS COMPLEMENTARES</v>
      </c>
      <c r="C12" s="401" t="s">
        <v>289</v>
      </c>
      <c r="D12" s="402">
        <f>D13/G2</f>
        <v>0.275637718023779</v>
      </c>
      <c r="E12" s="403">
        <v>0.25</v>
      </c>
      <c r="F12" s="403">
        <v>0.25</v>
      </c>
      <c r="G12" s="403">
        <v>0.25</v>
      </c>
      <c r="H12" s="403">
        <v>0.25</v>
      </c>
      <c r="I12" s="403"/>
      <c r="J12" s="431"/>
      <c r="K12" s="436"/>
      <c r="L12" s="433">
        <f t="shared" si="0"/>
        <v>1</v>
      </c>
    </row>
    <row r="13" spans="1:12">
      <c r="A13" s="399"/>
      <c r="B13" s="409"/>
      <c r="C13" s="401" t="s">
        <v>290</v>
      </c>
      <c r="D13" s="404">
        <f>Planilha!K30</f>
        <v>66971.87</v>
      </c>
      <c r="E13" s="405">
        <f>D13*E12</f>
        <v>16742.9675</v>
      </c>
      <c r="F13" s="405">
        <f>D13*F12</f>
        <v>16742.9675</v>
      </c>
      <c r="G13" s="405">
        <f>D13*G12</f>
        <v>16742.9675</v>
      </c>
      <c r="H13" s="405">
        <f>D13*H12</f>
        <v>16742.9675</v>
      </c>
      <c r="I13" s="405">
        <f>D13*I12</f>
        <v>0</v>
      </c>
      <c r="J13" s="434">
        <f>D13*J12</f>
        <v>0</v>
      </c>
      <c r="L13" s="435">
        <f t="shared" si="0"/>
        <v>66971.87</v>
      </c>
    </row>
    <row r="14" spans="1:12">
      <c r="A14" s="406">
        <v>5</v>
      </c>
      <c r="B14" s="410" t="str">
        <f>Planilha!E70</f>
        <v>PAISAGISMO</v>
      </c>
      <c r="C14" s="401" t="s">
        <v>289</v>
      </c>
      <c r="D14" s="411">
        <f>D15/G2</f>
        <v>0.0305734071644791</v>
      </c>
      <c r="E14" s="412"/>
      <c r="F14" s="412"/>
      <c r="G14" s="413">
        <v>0.3</v>
      </c>
      <c r="H14" s="413">
        <v>0.3</v>
      </c>
      <c r="I14" s="413">
        <v>0.3</v>
      </c>
      <c r="J14" s="437">
        <v>0.1</v>
      </c>
      <c r="L14" s="433">
        <f t="shared" si="0"/>
        <v>1</v>
      </c>
    </row>
    <row r="15" spans="1:12">
      <c r="A15" s="407"/>
      <c r="B15" s="414"/>
      <c r="C15" s="401" t="s">
        <v>290</v>
      </c>
      <c r="D15" s="404">
        <f>Planilha!K70</f>
        <v>7428.44</v>
      </c>
      <c r="E15" s="405"/>
      <c r="F15" s="405"/>
      <c r="G15" s="405">
        <f>G14*D15</f>
        <v>2228.532</v>
      </c>
      <c r="H15" s="405">
        <f>H14*D15</f>
        <v>2228.532</v>
      </c>
      <c r="I15" s="405">
        <f>I14*D15</f>
        <v>2228.532</v>
      </c>
      <c r="J15" s="434">
        <f>J14*D15</f>
        <v>742.844</v>
      </c>
      <c r="L15" s="435">
        <f t="shared" si="0"/>
        <v>7428.44</v>
      </c>
    </row>
    <row r="16" spans="1:12">
      <c r="A16" s="406">
        <v>6</v>
      </c>
      <c r="B16" s="400" t="str">
        <f>Planilha!E73</f>
        <v>LIMPEZA FINAL DA OBRA</v>
      </c>
      <c r="C16" s="401" t="s">
        <v>289</v>
      </c>
      <c r="D16" s="402">
        <f>D17/G2</f>
        <v>0.0138855877354395</v>
      </c>
      <c r="E16" s="403"/>
      <c r="F16" s="403"/>
      <c r="G16" s="403"/>
      <c r="H16" s="403"/>
      <c r="I16" s="403">
        <v>0.5</v>
      </c>
      <c r="J16" s="431">
        <v>0.5</v>
      </c>
      <c r="L16" s="433">
        <f t="shared" si="0"/>
        <v>1</v>
      </c>
    </row>
    <row r="17" spans="1:12">
      <c r="A17" s="407"/>
      <c r="B17" s="396"/>
      <c r="C17" s="401" t="s">
        <v>290</v>
      </c>
      <c r="D17" s="404">
        <f>Planilha!K73</f>
        <v>3373.79</v>
      </c>
      <c r="E17" s="405">
        <f>D17*E16</f>
        <v>0</v>
      </c>
      <c r="F17" s="405">
        <f>D17*F16</f>
        <v>0</v>
      </c>
      <c r="G17" s="405">
        <f>D17*G16</f>
        <v>0</v>
      </c>
      <c r="H17" s="405">
        <f>D17*H16</f>
        <v>0</v>
      </c>
      <c r="I17" s="405">
        <f>D17*I16</f>
        <v>1686.895</v>
      </c>
      <c r="J17" s="434">
        <f>D17*J16</f>
        <v>1686.895</v>
      </c>
      <c r="L17" s="435">
        <f t="shared" si="0"/>
        <v>3373.79</v>
      </c>
    </row>
    <row r="18" spans="1:12">
      <c r="A18" s="415" t="s">
        <v>183</v>
      </c>
      <c r="B18" s="416"/>
      <c r="C18" s="401" t="s">
        <v>289</v>
      </c>
      <c r="D18" s="402">
        <f>D19/G2</f>
        <v>1</v>
      </c>
      <c r="E18" s="402">
        <f t="shared" ref="E18:J18" si="1">(E7+E9+E11+E13+E15+E17)/$G$2</f>
        <v>0.229201467683563</v>
      </c>
      <c r="F18" s="402">
        <f t="shared" si="1"/>
        <v>0.221454455627003</v>
      </c>
      <c r="G18" s="402">
        <f t="shared" si="1"/>
        <v>0.352183422745375</v>
      </c>
      <c r="H18" s="402">
        <f t="shared" si="1"/>
        <v>0.109069532807319</v>
      </c>
      <c r="I18" s="402">
        <f t="shared" si="1"/>
        <v>0.0471028971690941</v>
      </c>
      <c r="J18" s="438">
        <f t="shared" si="1"/>
        <v>0.0409882157361982</v>
      </c>
      <c r="K18" s="436"/>
      <c r="L18" s="433">
        <f t="shared" si="0"/>
        <v>0.999999991768552</v>
      </c>
    </row>
    <row r="19" ht="13.5" spans="1:12">
      <c r="A19" s="417"/>
      <c r="B19" s="418"/>
      <c r="C19" s="419" t="s">
        <v>290</v>
      </c>
      <c r="D19" s="420">
        <f t="shared" ref="D19:J19" si="2">D7+D9+D11+D13+D15+D17</f>
        <v>242970.63</v>
      </c>
      <c r="E19" s="420">
        <f t="shared" si="2"/>
        <v>55689.225</v>
      </c>
      <c r="F19" s="420">
        <f t="shared" si="2"/>
        <v>53806.9286</v>
      </c>
      <c r="G19" s="420">
        <f t="shared" si="2"/>
        <v>85570.2281</v>
      </c>
      <c r="H19" s="420">
        <f t="shared" si="2"/>
        <v>26500.6931</v>
      </c>
      <c r="I19" s="420">
        <f t="shared" si="2"/>
        <v>11444.6206</v>
      </c>
      <c r="J19" s="439">
        <f t="shared" si="2"/>
        <v>9958.9326</v>
      </c>
      <c r="L19" s="435">
        <f t="shared" si="0"/>
        <v>242970.628</v>
      </c>
    </row>
    <row r="20" spans="1:15">
      <c r="A20" s="421"/>
      <c r="B20" s="422"/>
      <c r="C20" s="422"/>
      <c r="D20" s="422"/>
      <c r="E20" s="422"/>
      <c r="F20" s="422"/>
      <c r="G20" s="422"/>
      <c r="H20" s="422"/>
      <c r="I20" s="422"/>
      <c r="J20" s="440"/>
      <c r="K20" s="436"/>
      <c r="L20" s="441"/>
      <c r="M20" s="441"/>
      <c r="N20" s="441"/>
      <c r="O20" s="441"/>
    </row>
    <row r="21" spans="1:10">
      <c r="A21" s="421"/>
      <c r="B21" s="422"/>
      <c r="C21" s="422"/>
      <c r="D21" s="422"/>
      <c r="E21" s="422"/>
      <c r="F21" s="422"/>
      <c r="G21" s="422"/>
      <c r="H21" s="422"/>
      <c r="I21" s="422"/>
      <c r="J21" s="440"/>
    </row>
    <row r="22" spans="1:10">
      <c r="A22" s="421"/>
      <c r="B22" s="422"/>
      <c r="C22" s="422"/>
      <c r="D22" s="422"/>
      <c r="E22" s="422"/>
      <c r="F22" s="422"/>
      <c r="G22" s="422"/>
      <c r="H22" s="422"/>
      <c r="I22" s="422"/>
      <c r="J22" s="440"/>
    </row>
    <row r="23" spans="1:10">
      <c r="A23" s="421"/>
      <c r="B23" s="422"/>
      <c r="C23" s="422"/>
      <c r="D23" s="422"/>
      <c r="E23" s="422"/>
      <c r="F23" s="422"/>
      <c r="G23" s="422"/>
      <c r="H23" s="422"/>
      <c r="I23" s="422"/>
      <c r="J23" s="440"/>
    </row>
    <row r="24" spans="1:10">
      <c r="A24" s="421"/>
      <c r="B24" s="422"/>
      <c r="C24" s="422"/>
      <c r="D24" s="422"/>
      <c r="E24" s="422"/>
      <c r="F24" s="422"/>
      <c r="G24" s="422"/>
      <c r="H24" s="422"/>
      <c r="I24" s="422"/>
      <c r="J24" s="440"/>
    </row>
    <row r="25" spans="1:10">
      <c r="A25" s="421"/>
      <c r="B25" s="422"/>
      <c r="C25" s="422"/>
      <c r="D25" s="422"/>
      <c r="E25" s="422"/>
      <c r="F25" s="422"/>
      <c r="G25" s="422"/>
      <c r="H25" s="422"/>
      <c r="I25" s="422"/>
      <c r="J25" s="440"/>
    </row>
    <row r="26" spans="1:10">
      <c r="A26" s="421"/>
      <c r="B26" s="422"/>
      <c r="C26" s="422"/>
      <c r="D26" s="422"/>
      <c r="E26" s="422"/>
      <c r="F26" s="422"/>
      <c r="G26" s="422"/>
      <c r="H26" s="422"/>
      <c r="I26" s="422"/>
      <c r="J26" s="440"/>
    </row>
    <row r="27" spans="1:10">
      <c r="A27" s="423" t="s">
        <v>291</v>
      </c>
      <c r="B27" s="424"/>
      <c r="C27" s="424"/>
      <c r="D27" s="424"/>
      <c r="E27" s="424"/>
      <c r="F27" s="424"/>
      <c r="G27" s="424"/>
      <c r="H27" s="424"/>
      <c r="I27" s="424"/>
      <c r="J27" s="442"/>
    </row>
    <row r="28" spans="1:12">
      <c r="A28" s="423"/>
      <c r="B28" s="424"/>
      <c r="C28" s="424"/>
      <c r="D28" s="424"/>
      <c r="E28" s="424"/>
      <c r="F28" s="424"/>
      <c r="G28" s="424"/>
      <c r="H28" s="424"/>
      <c r="I28" s="424"/>
      <c r="J28" s="442"/>
      <c r="L28" s="55" t="s">
        <v>292</v>
      </c>
    </row>
    <row r="29" spans="1:10">
      <c r="A29" s="423"/>
      <c r="B29" s="424"/>
      <c r="C29" s="424"/>
      <c r="D29" s="424"/>
      <c r="E29" s="424"/>
      <c r="F29" s="424"/>
      <c r="G29" s="424"/>
      <c r="H29" s="424"/>
      <c r="I29" s="424"/>
      <c r="J29" s="442"/>
    </row>
    <row r="30" ht="13.5" spans="1:10">
      <c r="A30" s="425"/>
      <c r="B30" s="426"/>
      <c r="C30" s="426"/>
      <c r="D30" s="426"/>
      <c r="E30" s="426"/>
      <c r="F30" s="426"/>
      <c r="G30" s="426"/>
      <c r="H30" s="426"/>
      <c r="I30" s="426"/>
      <c r="J30" s="443"/>
    </row>
  </sheetData>
  <mergeCells count="23">
    <mergeCell ref="A1:J1"/>
    <mergeCell ref="A2:C2"/>
    <mergeCell ref="D2:F2"/>
    <mergeCell ref="H2:J2"/>
    <mergeCell ref="L20:O20"/>
    <mergeCell ref="A6:A7"/>
    <mergeCell ref="A8:A9"/>
    <mergeCell ref="A10:A11"/>
    <mergeCell ref="A12:A13"/>
    <mergeCell ref="A14:A15"/>
    <mergeCell ref="A16:A17"/>
    <mergeCell ref="B6:B7"/>
    <mergeCell ref="B8:B9"/>
    <mergeCell ref="B10:B11"/>
    <mergeCell ref="B12:B13"/>
    <mergeCell ref="B14:B15"/>
    <mergeCell ref="B16:B17"/>
    <mergeCell ref="A27:J30"/>
    <mergeCell ref="A18:B19"/>
    <mergeCell ref="A20:J26"/>
    <mergeCell ref="A3:B4"/>
    <mergeCell ref="C3:G4"/>
    <mergeCell ref="H3:J4"/>
  </mergeCells>
  <pageMargins left="0.511811023622047" right="0.511811023622047" top="0.78740157480315" bottom="0.78740157480315" header="0.31496062992126" footer="0.31496062992126"/>
  <pageSetup paperSize="9" scale="8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42"/>
  <sheetViews>
    <sheetView showGridLines="0" topLeftCell="A16" workbookViewId="0">
      <selection activeCell="O37" sqref="O37"/>
    </sheetView>
  </sheetViews>
  <sheetFormatPr defaultColWidth="9" defaultRowHeight="12.75" outlineLevelCol="7"/>
  <cols>
    <col min="1" max="2" width="9.14285714285714" style="373"/>
    <col min="3" max="8" width="12.1428571428571" style="373" customWidth="1"/>
    <col min="9" max="16384" width="9.14285714285714" style="373"/>
  </cols>
  <sheetData>
    <row r="2" ht="13.5"/>
    <row r="3" ht="18" customHeight="1" spans="2:8">
      <c r="B3" s="374" t="s">
        <v>293</v>
      </c>
      <c r="C3" s="375" t="s">
        <v>294</v>
      </c>
      <c r="D3" s="375" t="s">
        <v>295</v>
      </c>
      <c r="E3" s="375" t="s">
        <v>296</v>
      </c>
      <c r="F3" s="375" t="s">
        <v>297</v>
      </c>
      <c r="G3" s="375" t="s">
        <v>298</v>
      </c>
      <c r="H3" s="376" t="s">
        <v>299</v>
      </c>
    </row>
    <row r="4" ht="18" customHeight="1" spans="2:8">
      <c r="B4" s="377">
        <v>1</v>
      </c>
      <c r="C4" s="378"/>
      <c r="D4" s="378"/>
      <c r="E4" s="378"/>
      <c r="F4" s="378"/>
      <c r="G4" s="378"/>
      <c r="H4" s="379"/>
    </row>
    <row r="5" ht="18" customHeight="1" spans="2:8">
      <c r="B5" s="377">
        <v>2</v>
      </c>
      <c r="C5" s="378"/>
      <c r="D5" s="378"/>
      <c r="E5" s="378"/>
      <c r="F5" s="378"/>
      <c r="G5" s="378">
        <v>444984.96</v>
      </c>
      <c r="H5" s="379"/>
    </row>
    <row r="6" ht="18" customHeight="1" spans="2:8">
      <c r="B6" s="380" t="s">
        <v>181</v>
      </c>
      <c r="C6" s="381" t="str">
        <f t="shared" ref="C6:H6" si="0">IF(SUM(C4:C5)=0,"",SUM(C4:C5))</f>
        <v/>
      </c>
      <c r="D6" s="381" t="str">
        <f t="shared" si="0"/>
        <v/>
      </c>
      <c r="E6" s="381" t="str">
        <f t="shared" si="0"/>
        <v/>
      </c>
      <c r="F6" s="381" t="str">
        <f t="shared" si="0"/>
        <v/>
      </c>
      <c r="G6" s="381">
        <f t="shared" si="0"/>
        <v>444984.96</v>
      </c>
      <c r="H6" s="382" t="str">
        <f t="shared" si="0"/>
        <v/>
      </c>
    </row>
    <row r="7" ht="13.5"/>
    <row r="8" ht="18" customHeight="1" spans="2:8">
      <c r="B8" s="374" t="s">
        <v>293</v>
      </c>
      <c r="C8" s="375" t="s">
        <v>300</v>
      </c>
      <c r="D8" s="375" t="s">
        <v>301</v>
      </c>
      <c r="E8" s="375" t="s">
        <v>302</v>
      </c>
      <c r="F8" s="375" t="s">
        <v>303</v>
      </c>
      <c r="G8" s="375" t="s">
        <v>304</v>
      </c>
      <c r="H8" s="376" t="s">
        <v>305</v>
      </c>
    </row>
    <row r="9" ht="18" customHeight="1" spans="2:8">
      <c r="B9" s="377">
        <v>1</v>
      </c>
      <c r="C9" s="378"/>
      <c r="D9" s="378"/>
      <c r="E9" s="378">
        <v>59132.92</v>
      </c>
      <c r="F9" s="378"/>
      <c r="G9" s="378"/>
      <c r="H9" s="379"/>
    </row>
    <row r="10" ht="18" customHeight="1" spans="2:8">
      <c r="B10" s="377">
        <v>2</v>
      </c>
      <c r="C10" s="378"/>
      <c r="D10" s="378"/>
      <c r="E10" s="378">
        <v>613656.59</v>
      </c>
      <c r="F10" s="378"/>
      <c r="G10" s="378"/>
      <c r="H10" s="379"/>
    </row>
    <row r="11" ht="18" customHeight="1" spans="2:8">
      <c r="B11" s="380" t="s">
        <v>181</v>
      </c>
      <c r="C11" s="381" t="str">
        <f t="shared" ref="C11:H11" si="1">IF(SUM(C9:C10)=0,"",SUM(C9:C10))</f>
        <v/>
      </c>
      <c r="D11" s="381" t="str">
        <f t="shared" si="1"/>
        <v/>
      </c>
      <c r="E11" s="381">
        <f t="shared" si="1"/>
        <v>672789.51</v>
      </c>
      <c r="F11" s="381" t="str">
        <f t="shared" si="1"/>
        <v/>
      </c>
      <c r="G11" s="381" t="str">
        <f t="shared" si="1"/>
        <v/>
      </c>
      <c r="H11" s="382" t="str">
        <f t="shared" si="1"/>
        <v/>
      </c>
    </row>
    <row r="12" ht="13.5"/>
    <row r="13" ht="18" customHeight="1" spans="2:8">
      <c r="B13" s="374" t="s">
        <v>293</v>
      </c>
      <c r="C13" s="375" t="s">
        <v>306</v>
      </c>
      <c r="D13" s="375" t="s">
        <v>307</v>
      </c>
      <c r="E13" s="375" t="s">
        <v>308</v>
      </c>
      <c r="F13" s="375" t="s">
        <v>309</v>
      </c>
      <c r="G13" s="375" t="s">
        <v>310</v>
      </c>
      <c r="H13" s="376" t="s">
        <v>311</v>
      </c>
    </row>
    <row r="14" ht="18" customHeight="1" spans="2:8">
      <c r="B14" s="377">
        <v>1</v>
      </c>
      <c r="C14" s="378">
        <v>205795.67</v>
      </c>
      <c r="D14" s="378"/>
      <c r="E14" s="378"/>
      <c r="F14" s="378"/>
      <c r="G14" s="378"/>
      <c r="H14" s="379"/>
    </row>
    <row r="15" ht="18" customHeight="1" spans="2:8">
      <c r="B15" s="377">
        <v>2</v>
      </c>
      <c r="C15" s="378">
        <v>1035623.42</v>
      </c>
      <c r="D15" s="378"/>
      <c r="E15" s="378"/>
      <c r="F15" s="378"/>
      <c r="G15" s="378">
        <v>101766.97</v>
      </c>
      <c r="H15" s="379"/>
    </row>
    <row r="16" ht="18" customHeight="1" spans="2:8">
      <c r="B16" s="380" t="s">
        <v>181</v>
      </c>
      <c r="C16" s="381">
        <f t="shared" ref="C16:H16" si="2">IF(SUM(C14:C15)=0,"",SUM(C14:C15))</f>
        <v>1241419.09</v>
      </c>
      <c r="D16" s="381" t="str">
        <f t="shared" si="2"/>
        <v/>
      </c>
      <c r="E16" s="381" t="str">
        <f t="shared" si="2"/>
        <v/>
      </c>
      <c r="F16" s="381" t="str">
        <f t="shared" si="2"/>
        <v/>
      </c>
      <c r="G16" s="381">
        <f t="shared" si="2"/>
        <v>101766.97</v>
      </c>
      <c r="H16" s="382" t="str">
        <f t="shared" si="2"/>
        <v/>
      </c>
    </row>
    <row r="17" ht="13.5"/>
    <row r="18" ht="18" customHeight="1" spans="2:8">
      <c r="B18" s="374" t="s">
        <v>293</v>
      </c>
      <c r="C18" s="375" t="s">
        <v>312</v>
      </c>
      <c r="D18" s="375" t="s">
        <v>313</v>
      </c>
      <c r="E18" s="375" t="s">
        <v>314</v>
      </c>
      <c r="F18" s="376" t="s">
        <v>315</v>
      </c>
      <c r="G18" s="383"/>
      <c r="H18" s="383"/>
    </row>
    <row r="19" ht="18" customHeight="1" spans="2:8">
      <c r="B19" s="377">
        <v>1</v>
      </c>
      <c r="C19" s="378"/>
      <c r="D19" s="378"/>
      <c r="E19" s="378"/>
      <c r="F19" s="379"/>
      <c r="G19" s="383"/>
      <c r="H19" s="383"/>
    </row>
    <row r="20" ht="18" customHeight="1" spans="2:8">
      <c r="B20" s="377">
        <v>2</v>
      </c>
      <c r="C20" s="378"/>
      <c r="D20" s="378"/>
      <c r="E20" s="378">
        <v>39039.47</v>
      </c>
      <c r="F20" s="379"/>
      <c r="G20" s="383"/>
      <c r="H20" s="383"/>
    </row>
    <row r="21" ht="18" customHeight="1" spans="2:8">
      <c r="B21" s="380" t="s">
        <v>181</v>
      </c>
      <c r="C21" s="381" t="str">
        <f t="shared" ref="C21:H21" si="3">IF(SUM(C19:C20)=0,"",SUM(C19:C20))</f>
        <v/>
      </c>
      <c r="D21" s="381" t="str">
        <f t="shared" si="3"/>
        <v/>
      </c>
      <c r="E21" s="381">
        <f t="shared" si="3"/>
        <v>39039.47</v>
      </c>
      <c r="F21" s="382" t="str">
        <f t="shared" si="3"/>
        <v/>
      </c>
      <c r="G21" s="383" t="str">
        <f t="shared" si="3"/>
        <v/>
      </c>
      <c r="H21" s="383" t="str">
        <f t="shared" si="3"/>
        <v/>
      </c>
    </row>
    <row r="23" ht="13.5"/>
    <row r="24" ht="18" customHeight="1" spans="2:8">
      <c r="B24" s="374" t="s">
        <v>293</v>
      </c>
      <c r="C24" s="375" t="s">
        <v>294</v>
      </c>
      <c r="D24" s="375" t="s">
        <v>295</v>
      </c>
      <c r="E24" s="375" t="s">
        <v>296</v>
      </c>
      <c r="F24" s="375" t="s">
        <v>297</v>
      </c>
      <c r="G24" s="375" t="s">
        <v>298</v>
      </c>
      <c r="H24" s="376" t="s">
        <v>299</v>
      </c>
    </row>
    <row r="25" ht="18" customHeight="1" spans="2:8">
      <c r="B25" s="377">
        <v>1</v>
      </c>
      <c r="C25" s="378"/>
      <c r="D25" s="378"/>
      <c r="E25" s="378"/>
      <c r="F25" s="378"/>
      <c r="G25" s="378"/>
      <c r="H25" s="379"/>
    </row>
    <row r="26" ht="18" customHeight="1" spans="2:8">
      <c r="B26" s="377">
        <v>2</v>
      </c>
      <c r="C26" s="378"/>
      <c r="D26" s="378"/>
      <c r="E26" s="378"/>
      <c r="F26" s="378"/>
      <c r="G26" s="378"/>
      <c r="H26" s="379"/>
    </row>
    <row r="27" ht="18" customHeight="1" spans="2:8">
      <c r="B27" s="380" t="s">
        <v>181</v>
      </c>
      <c r="C27" s="381" t="str">
        <f t="shared" ref="C27:H27" si="4">IF(SUM(C25:C26)=0,"",SUM(C25:C26))</f>
        <v/>
      </c>
      <c r="D27" s="381" t="str">
        <f t="shared" si="4"/>
        <v/>
      </c>
      <c r="E27" s="381" t="str">
        <f t="shared" si="4"/>
        <v/>
      </c>
      <c r="F27" s="381" t="str">
        <f t="shared" si="4"/>
        <v/>
      </c>
      <c r="G27" s="381" t="str">
        <f t="shared" si="4"/>
        <v/>
      </c>
      <c r="H27" s="382" t="str">
        <f t="shared" si="4"/>
        <v/>
      </c>
    </row>
    <row r="28" ht="13.5"/>
    <row r="29" ht="18" customHeight="1" spans="2:8">
      <c r="B29" s="374" t="s">
        <v>293</v>
      </c>
      <c r="C29" s="375" t="s">
        <v>300</v>
      </c>
      <c r="D29" s="375" t="s">
        <v>301</v>
      </c>
      <c r="E29" s="375" t="s">
        <v>302</v>
      </c>
      <c r="F29" s="375" t="s">
        <v>303</v>
      </c>
      <c r="G29" s="375" t="s">
        <v>304</v>
      </c>
      <c r="H29" s="376" t="s">
        <v>305</v>
      </c>
    </row>
    <row r="30" ht="18" customHeight="1" spans="2:8">
      <c r="B30" s="377">
        <v>1</v>
      </c>
      <c r="C30" s="378"/>
      <c r="D30" s="378"/>
      <c r="E30" s="378"/>
      <c r="F30" s="378">
        <v>76681.17</v>
      </c>
      <c r="G30" s="378"/>
      <c r="H30" s="379"/>
    </row>
    <row r="31" ht="18" customHeight="1" spans="2:8">
      <c r="B31" s="377">
        <v>2</v>
      </c>
      <c r="C31" s="378"/>
      <c r="D31" s="378"/>
      <c r="E31" s="378"/>
      <c r="F31" s="378">
        <v>190992.63</v>
      </c>
      <c r="G31" s="378"/>
      <c r="H31" s="379"/>
    </row>
    <row r="32" ht="18" customHeight="1" spans="2:8">
      <c r="B32" s="380" t="s">
        <v>181</v>
      </c>
      <c r="C32" s="381" t="str">
        <f t="shared" ref="C32:H32" si="5">IF(SUM(C30:C31)=0,"",SUM(C30:C31))</f>
        <v/>
      </c>
      <c r="D32" s="381" t="str">
        <f t="shared" si="5"/>
        <v/>
      </c>
      <c r="E32" s="381" t="str">
        <f t="shared" si="5"/>
        <v/>
      </c>
      <c r="F32" s="381">
        <f t="shared" si="5"/>
        <v>267673.8</v>
      </c>
      <c r="G32" s="381" t="str">
        <f t="shared" si="5"/>
        <v/>
      </c>
      <c r="H32" s="382" t="str">
        <f t="shared" si="5"/>
        <v/>
      </c>
    </row>
    <row r="33" ht="13.5"/>
    <row r="34" ht="18" customHeight="1" spans="2:8">
      <c r="B34" s="374" t="s">
        <v>293</v>
      </c>
      <c r="C34" s="375" t="s">
        <v>306</v>
      </c>
      <c r="D34" s="375" t="s">
        <v>307</v>
      </c>
      <c r="E34" s="375" t="s">
        <v>308</v>
      </c>
      <c r="F34" s="375" t="s">
        <v>309</v>
      </c>
      <c r="G34" s="375" t="s">
        <v>310</v>
      </c>
      <c r="H34" s="376" t="s">
        <v>311</v>
      </c>
    </row>
    <row r="35" ht="18" customHeight="1" spans="2:8">
      <c r="B35" s="377">
        <v>1</v>
      </c>
      <c r="C35" s="378">
        <v>54884.37</v>
      </c>
      <c r="D35" s="378"/>
      <c r="E35" s="378"/>
      <c r="F35" s="378"/>
      <c r="G35" s="378"/>
      <c r="H35" s="379"/>
    </row>
    <row r="36" ht="18" customHeight="1" spans="2:8">
      <c r="B36" s="377">
        <v>2</v>
      </c>
      <c r="C36" s="378">
        <v>387986.12</v>
      </c>
      <c r="D36" s="378"/>
      <c r="E36" s="378"/>
      <c r="F36" s="378"/>
      <c r="G36" s="378">
        <v>31805.68</v>
      </c>
      <c r="H36" s="379"/>
    </row>
    <row r="37" ht="18" customHeight="1" spans="2:8">
      <c r="B37" s="380" t="s">
        <v>181</v>
      </c>
      <c r="C37" s="381">
        <f t="shared" ref="C37:H37" si="6">IF(SUM(C35:C36)=0,"",SUM(C35:C36))</f>
        <v>442870.49</v>
      </c>
      <c r="D37" s="381" t="str">
        <f t="shared" si="6"/>
        <v/>
      </c>
      <c r="E37" s="381" t="str">
        <f t="shared" si="6"/>
        <v/>
      </c>
      <c r="F37" s="381" t="str">
        <f t="shared" si="6"/>
        <v/>
      </c>
      <c r="G37" s="381">
        <f t="shared" si="6"/>
        <v>31805.68</v>
      </c>
      <c r="H37" s="382" t="str">
        <f t="shared" si="6"/>
        <v/>
      </c>
    </row>
    <row r="38" ht="13.5"/>
    <row r="39" ht="18" customHeight="1" spans="2:8">
      <c r="B39" s="374" t="s">
        <v>293</v>
      </c>
      <c r="C39" s="375" t="s">
        <v>312</v>
      </c>
      <c r="D39" s="375" t="s">
        <v>313</v>
      </c>
      <c r="E39" s="375" t="s">
        <v>314</v>
      </c>
      <c r="F39" s="376" t="s">
        <v>315</v>
      </c>
      <c r="G39" s="383"/>
      <c r="H39" s="383"/>
    </row>
    <row r="40" ht="18" customHeight="1" spans="2:8">
      <c r="B40" s="377">
        <v>1</v>
      </c>
      <c r="C40" s="378"/>
      <c r="D40" s="378"/>
      <c r="E40" s="378"/>
      <c r="F40" s="379"/>
      <c r="G40" s="383"/>
      <c r="H40" s="383"/>
    </row>
    <row r="41" ht="18" customHeight="1" spans="2:8">
      <c r="B41" s="377">
        <v>2</v>
      </c>
      <c r="C41" s="378"/>
      <c r="D41" s="378"/>
      <c r="E41" s="378">
        <v>12201.17</v>
      </c>
      <c r="F41" s="379"/>
      <c r="G41" s="383"/>
      <c r="H41" s="383"/>
    </row>
    <row r="42" ht="18" customHeight="1" spans="2:8">
      <c r="B42" s="380" t="s">
        <v>181</v>
      </c>
      <c r="C42" s="381" t="str">
        <f t="shared" ref="C42:H42" si="7">IF(SUM(C40:C41)=0,"",SUM(C40:C41))</f>
        <v/>
      </c>
      <c r="D42" s="381" t="str">
        <f t="shared" si="7"/>
        <v/>
      </c>
      <c r="E42" s="381">
        <f t="shared" si="7"/>
        <v>12201.17</v>
      </c>
      <c r="F42" s="382" t="str">
        <f t="shared" si="7"/>
        <v/>
      </c>
      <c r="G42" s="383" t="str">
        <f t="shared" si="7"/>
        <v/>
      </c>
      <c r="H42" s="383" t="str">
        <f t="shared" si="7"/>
        <v/>
      </c>
    </row>
  </sheetData>
  <pageMargins left="0.787401575" right="0.787401575" top="0.984251969" bottom="0.984251969" header="0.492125985" footer="0.49212598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3"/>
  <sheetViews>
    <sheetView workbookViewId="0">
      <selection activeCell="O37" sqref="O37"/>
    </sheetView>
  </sheetViews>
  <sheetFormatPr defaultColWidth="9" defaultRowHeight="12.75"/>
  <cols>
    <col min="1" max="1" width="5.42857142857143" style="363" customWidth="1"/>
    <col min="2" max="2" width="6.14285714285714" style="363" customWidth="1"/>
    <col min="3" max="3" width="32.7142857142857" style="364" customWidth="1"/>
    <col min="4" max="4" width="8.85714285714286" style="363" customWidth="1"/>
    <col min="5" max="5" width="7.85714285714286" style="363" customWidth="1"/>
    <col min="6" max="7" width="11" style="364" customWidth="1"/>
    <col min="8" max="16384" width="9.14285714285714" style="364"/>
  </cols>
  <sheetData>
    <row r="1" ht="24.75" customHeight="1" spans="1:7">
      <c r="A1" s="365" t="s">
        <v>293</v>
      </c>
      <c r="B1" s="365" t="s">
        <v>316</v>
      </c>
      <c r="C1" s="365" t="s">
        <v>317</v>
      </c>
      <c r="D1" s="365" t="s">
        <v>318</v>
      </c>
      <c r="E1" s="365"/>
      <c r="F1" s="365" t="s">
        <v>319</v>
      </c>
      <c r="G1" s="365"/>
    </row>
    <row r="2" ht="63.75" spans="1:7">
      <c r="A2" s="365"/>
      <c r="B2" s="365" t="s">
        <v>320</v>
      </c>
      <c r="C2" s="366"/>
      <c r="D2" s="365" t="s">
        <v>321</v>
      </c>
      <c r="E2" s="365" t="s">
        <v>322</v>
      </c>
      <c r="F2" s="365" t="s">
        <v>323</v>
      </c>
      <c r="G2" s="365" t="s">
        <v>324</v>
      </c>
    </row>
    <row r="3" ht="25.5" spans="1:15">
      <c r="A3" s="367">
        <v>1</v>
      </c>
      <c r="B3" s="367">
        <v>1</v>
      </c>
      <c r="C3" s="366" t="s">
        <v>325</v>
      </c>
      <c r="D3" s="367"/>
      <c r="E3" s="367"/>
      <c r="F3" s="368"/>
      <c r="G3" s="368"/>
      <c r="K3" s="364">
        <v>5</v>
      </c>
      <c r="L3" s="364">
        <f>K3+4</f>
        <v>9</v>
      </c>
      <c r="M3" s="364">
        <f>L3+4</f>
        <v>13</v>
      </c>
      <c r="N3" s="364">
        <f>M3+4</f>
        <v>17</v>
      </c>
      <c r="O3" s="364">
        <f>N3+4</f>
        <v>21</v>
      </c>
    </row>
    <row r="4" spans="1:15">
      <c r="A4" s="367"/>
      <c r="B4" s="367" t="s">
        <v>21</v>
      </c>
      <c r="C4" s="368" t="s">
        <v>326</v>
      </c>
      <c r="D4" s="367" t="s">
        <v>25</v>
      </c>
      <c r="E4" s="367">
        <v>1</v>
      </c>
      <c r="F4" s="369">
        <f>IF((H4-J4)*30=0,1,(H4-J4)*30)</f>
        <v>30</v>
      </c>
      <c r="G4" s="369">
        <f>(I4-J4)*30+30</f>
        <v>90</v>
      </c>
      <c r="H4" s="364">
        <v>10</v>
      </c>
      <c r="I4" s="364">
        <v>11</v>
      </c>
      <c r="J4" s="364">
        <f>SUM(K4:P4)</f>
        <v>9</v>
      </c>
      <c r="K4" s="364">
        <f t="shared" ref="K4:O7" si="0">IF(K$3&gt;$H4,0,IF(K$3&lt;=$H4-3,0,K$3))</f>
        <v>0</v>
      </c>
      <c r="L4" s="364">
        <f t="shared" si="0"/>
        <v>9</v>
      </c>
      <c r="M4" s="364">
        <f t="shared" si="0"/>
        <v>0</v>
      </c>
      <c r="N4" s="364">
        <f t="shared" si="0"/>
        <v>0</v>
      </c>
      <c r="O4" s="364">
        <f t="shared" si="0"/>
        <v>0</v>
      </c>
    </row>
    <row r="5" spans="1:15">
      <c r="A5" s="367"/>
      <c r="B5" s="367" t="s">
        <v>27</v>
      </c>
      <c r="C5" s="368" t="s">
        <v>327</v>
      </c>
      <c r="D5" s="367" t="s">
        <v>25</v>
      </c>
      <c r="E5" s="367">
        <v>1</v>
      </c>
      <c r="F5" s="369">
        <f>IF((H5-J5)*30=0,1,(H5-J5)*30)</f>
        <v>60</v>
      </c>
      <c r="G5" s="369">
        <f>(I5-J5)*30+30</f>
        <v>120</v>
      </c>
      <c r="H5" s="364">
        <v>11</v>
      </c>
      <c r="I5" s="364">
        <v>12</v>
      </c>
      <c r="J5" s="364">
        <f>SUM(K5:P5)</f>
        <v>9</v>
      </c>
      <c r="K5" s="364">
        <f t="shared" si="0"/>
        <v>0</v>
      </c>
      <c r="L5" s="364">
        <f t="shared" si="0"/>
        <v>9</v>
      </c>
      <c r="M5" s="364">
        <f t="shared" si="0"/>
        <v>0</v>
      </c>
      <c r="N5" s="364">
        <f t="shared" si="0"/>
        <v>0</v>
      </c>
      <c r="O5" s="364">
        <f t="shared" si="0"/>
        <v>0</v>
      </c>
    </row>
    <row r="6" spans="1:15">
      <c r="A6" s="367"/>
      <c r="B6" s="367" t="s">
        <v>30</v>
      </c>
      <c r="C6" s="368" t="s">
        <v>328</v>
      </c>
      <c r="D6" s="367" t="s">
        <v>25</v>
      </c>
      <c r="E6" s="367">
        <v>1</v>
      </c>
      <c r="F6" s="369">
        <v>360</v>
      </c>
      <c r="G6" s="369">
        <f>(I6-J6)*30+30</f>
        <v>450</v>
      </c>
      <c r="H6" s="364">
        <v>12</v>
      </c>
      <c r="I6" s="364">
        <v>14</v>
      </c>
      <c r="J6" s="364">
        <f>SUM(K6:P6)</f>
        <v>0</v>
      </c>
      <c r="K6" s="364">
        <f t="shared" si="0"/>
        <v>0</v>
      </c>
      <c r="L6" s="364">
        <f t="shared" si="0"/>
        <v>0</v>
      </c>
      <c r="M6" s="364">
        <f t="shared" si="0"/>
        <v>0</v>
      </c>
      <c r="N6" s="364">
        <f t="shared" si="0"/>
        <v>0</v>
      </c>
      <c r="O6" s="364">
        <f t="shared" si="0"/>
        <v>0</v>
      </c>
    </row>
    <row r="7" ht="25.5" spans="1:15">
      <c r="A7" s="367"/>
      <c r="B7" s="367" t="s">
        <v>33</v>
      </c>
      <c r="C7" s="368" t="s">
        <v>329</v>
      </c>
      <c r="D7" s="367" t="s">
        <v>25</v>
      </c>
      <c r="E7" s="367">
        <v>1</v>
      </c>
      <c r="F7" s="369">
        <f>IF((H7-J7)*30=0,1,(H7-J7)*30)</f>
        <v>30</v>
      </c>
      <c r="G7" s="369">
        <f>(I7-J7)*30+30</f>
        <v>120</v>
      </c>
      <c r="H7" s="364">
        <v>14</v>
      </c>
      <c r="I7" s="364">
        <v>16</v>
      </c>
      <c r="J7" s="364">
        <f>SUM(K7:P7)</f>
        <v>13</v>
      </c>
      <c r="K7" s="364">
        <f t="shared" si="0"/>
        <v>0</v>
      </c>
      <c r="L7" s="364">
        <f t="shared" si="0"/>
        <v>0</v>
      </c>
      <c r="M7" s="364">
        <f t="shared" si="0"/>
        <v>13</v>
      </c>
      <c r="N7" s="364">
        <f t="shared" si="0"/>
        <v>0</v>
      </c>
      <c r="O7" s="364">
        <f t="shared" si="0"/>
        <v>0</v>
      </c>
    </row>
    <row r="8" spans="1:7">
      <c r="A8" s="367"/>
      <c r="B8" s="367"/>
      <c r="C8" s="368"/>
      <c r="D8" s="367"/>
      <c r="E8" s="367"/>
      <c r="F8" s="369"/>
      <c r="G8" s="369"/>
    </row>
    <row r="9" spans="1:7">
      <c r="A9" s="367">
        <v>2</v>
      </c>
      <c r="B9" s="367"/>
      <c r="C9" s="366" t="s">
        <v>330</v>
      </c>
      <c r="D9" s="367"/>
      <c r="E9" s="367"/>
      <c r="F9" s="369"/>
      <c r="G9" s="369"/>
    </row>
    <row r="10" spans="1:15">
      <c r="A10" s="367"/>
      <c r="B10" s="367" t="s">
        <v>44</v>
      </c>
      <c r="C10" s="368" t="s">
        <v>331</v>
      </c>
      <c r="D10" s="367" t="s">
        <v>25</v>
      </c>
      <c r="E10" s="367">
        <v>1</v>
      </c>
      <c r="F10" s="369">
        <f>IF((H10-J10)*30=0,1,(H10-J10)*30)</f>
        <v>1</v>
      </c>
      <c r="G10" s="369">
        <f>(I10-J10)*30+30</f>
        <v>30</v>
      </c>
      <c r="H10" s="364">
        <v>5</v>
      </c>
      <c r="I10" s="364">
        <f>H10</f>
        <v>5</v>
      </c>
      <c r="J10" s="364">
        <f>SUM(K10:P10)</f>
        <v>5</v>
      </c>
      <c r="K10" s="364">
        <f>IF(K$3&gt;$H10,0,IF(K$3&lt;=$H10-3,0,K$3))</f>
        <v>5</v>
      </c>
      <c r="L10" s="364">
        <f>IF(L$3&gt;$H10,0,IF(L$3&lt;=$H10-3,0,L$3))</f>
        <v>0</v>
      </c>
      <c r="M10" s="364">
        <f>IF(M$3&gt;$H10,0,IF(M$3&lt;=$H10-3,0,M$3))</f>
        <v>0</v>
      </c>
      <c r="N10" s="364">
        <f>IF(N$3&gt;$H10,0,IF(N$3&lt;=$H10-3,0,N$3))</f>
        <v>0</v>
      </c>
      <c r="O10" s="364">
        <f>IF(O$3&gt;$H10,0,IF(O$3&lt;=$H10-3,0,O$3))</f>
        <v>0</v>
      </c>
    </row>
    <row r="11" spans="1:7">
      <c r="A11" s="367"/>
      <c r="B11" s="367"/>
      <c r="C11" s="368"/>
      <c r="D11" s="367"/>
      <c r="E11" s="367"/>
      <c r="F11" s="369"/>
      <c r="G11" s="369"/>
    </row>
    <row r="12" spans="1:7">
      <c r="A12" s="367"/>
      <c r="B12" s="367" t="s">
        <v>46</v>
      </c>
      <c r="C12" s="368" t="s">
        <v>332</v>
      </c>
      <c r="D12" s="367"/>
      <c r="E12" s="367"/>
      <c r="F12" s="369"/>
      <c r="G12" s="369"/>
    </row>
    <row r="13" spans="1:15">
      <c r="A13" s="367"/>
      <c r="B13" s="370" t="s">
        <v>333</v>
      </c>
      <c r="C13" s="371" t="s">
        <v>326</v>
      </c>
      <c r="D13" s="367" t="s">
        <v>25</v>
      </c>
      <c r="E13" s="367">
        <v>1</v>
      </c>
      <c r="F13" s="369">
        <f>IF((H13-J13)*30=0,1,(H13-J13)*30)</f>
        <v>1</v>
      </c>
      <c r="G13" s="369">
        <f>(I13-J13)*30+30</f>
        <v>30</v>
      </c>
      <c r="H13" s="364">
        <v>5</v>
      </c>
      <c r="I13" s="364">
        <v>5</v>
      </c>
      <c r="J13" s="364">
        <f>SUM(K13:P13)</f>
        <v>5</v>
      </c>
      <c r="K13" s="364">
        <f t="shared" ref="K13:O15" si="1">IF(K$3&gt;$H13,0,IF(K$3&lt;=$H13-3,0,K$3))</f>
        <v>5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</row>
    <row r="14" spans="1:15">
      <c r="A14" s="367"/>
      <c r="B14" s="370" t="s">
        <v>334</v>
      </c>
      <c r="C14" s="371" t="s">
        <v>327</v>
      </c>
      <c r="D14" s="367" t="s">
        <v>25</v>
      </c>
      <c r="E14" s="367">
        <v>1</v>
      </c>
      <c r="F14" s="369">
        <f>IF((H14-J14)*30=0,1,(H14-J14)*30)</f>
        <v>1</v>
      </c>
      <c r="G14" s="369">
        <f>(I14-J14)*30+30</f>
        <v>60</v>
      </c>
      <c r="H14" s="364">
        <v>5</v>
      </c>
      <c r="I14" s="364">
        <v>6</v>
      </c>
      <c r="J14" s="364">
        <f>SUM(K14:P14)</f>
        <v>5</v>
      </c>
      <c r="K14" s="364">
        <f t="shared" si="1"/>
        <v>5</v>
      </c>
      <c r="L14" s="364">
        <f t="shared" si="1"/>
        <v>0</v>
      </c>
      <c r="M14" s="364">
        <f t="shared" si="1"/>
        <v>0</v>
      </c>
      <c r="N14" s="364">
        <f t="shared" si="1"/>
        <v>0</v>
      </c>
      <c r="O14" s="364">
        <f t="shared" si="1"/>
        <v>0</v>
      </c>
    </row>
    <row r="15" spans="1:15">
      <c r="A15" s="367"/>
      <c r="B15" s="370" t="s">
        <v>335</v>
      </c>
      <c r="C15" s="371" t="s">
        <v>336</v>
      </c>
      <c r="D15" s="367" t="s">
        <v>25</v>
      </c>
      <c r="E15" s="367">
        <v>1</v>
      </c>
      <c r="F15" s="369">
        <f>IF((H15-J15)*30=0,1,(H15-J15)*30)</f>
        <v>30</v>
      </c>
      <c r="G15" s="369">
        <f>(I15-J15)*30+30</f>
        <v>60</v>
      </c>
      <c r="H15" s="364">
        <v>6</v>
      </c>
      <c r="I15" s="364">
        <v>6</v>
      </c>
      <c r="J15" s="364">
        <f>SUM(K15:P15)</f>
        <v>5</v>
      </c>
      <c r="K15" s="364">
        <f t="shared" si="1"/>
        <v>5</v>
      </c>
      <c r="L15" s="364">
        <f t="shared" si="1"/>
        <v>0</v>
      </c>
      <c r="M15" s="364">
        <f t="shared" si="1"/>
        <v>0</v>
      </c>
      <c r="N15" s="364">
        <f t="shared" si="1"/>
        <v>0</v>
      </c>
      <c r="O15" s="364">
        <f t="shared" si="1"/>
        <v>0</v>
      </c>
    </row>
    <row r="16" spans="1:7">
      <c r="A16" s="367"/>
      <c r="B16" s="370"/>
      <c r="C16" s="371"/>
      <c r="D16" s="367"/>
      <c r="E16" s="367"/>
      <c r="F16" s="369"/>
      <c r="G16" s="369"/>
    </row>
    <row r="17" spans="1:7">
      <c r="A17" s="367"/>
      <c r="B17" s="370" t="s">
        <v>49</v>
      </c>
      <c r="C17" s="371" t="s">
        <v>337</v>
      </c>
      <c r="D17" s="367"/>
      <c r="E17" s="367"/>
      <c r="F17" s="369"/>
      <c r="G17" s="369"/>
    </row>
    <row r="18" spans="1:15">
      <c r="A18" s="367"/>
      <c r="B18" s="370" t="s">
        <v>338</v>
      </c>
      <c r="C18" s="371" t="s">
        <v>326</v>
      </c>
      <c r="D18" s="367" t="s">
        <v>25</v>
      </c>
      <c r="E18" s="367">
        <v>1</v>
      </c>
      <c r="F18" s="369">
        <f>IF((H18-J18)*30=0,1,(H18-J18)*30)</f>
        <v>30</v>
      </c>
      <c r="G18" s="369">
        <f>(I18-J18)*30+30</f>
        <v>60</v>
      </c>
      <c r="H18" s="364">
        <v>6</v>
      </c>
      <c r="I18" s="364">
        <f>H18</f>
        <v>6</v>
      </c>
      <c r="J18" s="364">
        <f>SUM(K18:P18)</f>
        <v>5</v>
      </c>
      <c r="K18" s="364">
        <f t="shared" ref="K18:O19" si="2">IF(K$3&gt;$H18,0,IF(K$3&lt;=$H18-3,0,K$3))</f>
        <v>5</v>
      </c>
      <c r="L18" s="364">
        <f t="shared" si="2"/>
        <v>0</v>
      </c>
      <c r="M18" s="364">
        <f t="shared" si="2"/>
        <v>0</v>
      </c>
      <c r="N18" s="364">
        <f t="shared" si="2"/>
        <v>0</v>
      </c>
      <c r="O18" s="364">
        <f t="shared" si="2"/>
        <v>0</v>
      </c>
    </row>
    <row r="19" spans="1:15">
      <c r="A19" s="367"/>
      <c r="B19" s="370" t="s">
        <v>339</v>
      </c>
      <c r="C19" s="371" t="s">
        <v>340</v>
      </c>
      <c r="D19" s="367" t="s">
        <v>25</v>
      </c>
      <c r="E19" s="367">
        <v>1</v>
      </c>
      <c r="F19" s="369">
        <f>IF((H19-J19)*30=0,1,(H19-J19)*30)</f>
        <v>30</v>
      </c>
      <c r="G19" s="369">
        <f>(I19-J19)*30+30</f>
        <v>90</v>
      </c>
      <c r="H19" s="364">
        <v>6</v>
      </c>
      <c r="I19" s="364">
        <v>7</v>
      </c>
      <c r="J19" s="364">
        <f>SUM(K19:P19)</f>
        <v>5</v>
      </c>
      <c r="K19" s="364">
        <f t="shared" si="2"/>
        <v>5</v>
      </c>
      <c r="L19" s="364">
        <f t="shared" si="2"/>
        <v>0</v>
      </c>
      <c r="M19" s="364">
        <f t="shared" si="2"/>
        <v>0</v>
      </c>
      <c r="N19" s="364">
        <f t="shared" si="2"/>
        <v>0</v>
      </c>
      <c r="O19" s="364">
        <f t="shared" si="2"/>
        <v>0</v>
      </c>
    </row>
    <row r="20" spans="1:7">
      <c r="A20" s="367"/>
      <c r="B20" s="370"/>
      <c r="C20" s="371"/>
      <c r="D20" s="367"/>
      <c r="E20" s="367"/>
      <c r="F20" s="369"/>
      <c r="G20" s="369"/>
    </row>
    <row r="21" spans="1:7">
      <c r="A21" s="367"/>
      <c r="B21" s="370" t="s">
        <v>341</v>
      </c>
      <c r="C21" s="371" t="s">
        <v>342</v>
      </c>
      <c r="D21" s="367"/>
      <c r="E21" s="367"/>
      <c r="F21" s="369"/>
      <c r="G21" s="369"/>
    </row>
    <row r="22" spans="1:15">
      <c r="A22" s="367"/>
      <c r="B22" s="370" t="s">
        <v>343</v>
      </c>
      <c r="C22" s="371" t="s">
        <v>326</v>
      </c>
      <c r="D22" s="367" t="s">
        <v>25</v>
      </c>
      <c r="E22" s="367">
        <v>1</v>
      </c>
      <c r="F22" s="369">
        <f>IF((H22-J22)*30=0,1,(H22-J22)*30)</f>
        <v>60</v>
      </c>
      <c r="G22" s="369">
        <f>(I22-J22)*30+30</f>
        <v>90</v>
      </c>
      <c r="H22" s="364">
        <v>7</v>
      </c>
      <c r="I22" s="364">
        <f>H22</f>
        <v>7</v>
      </c>
      <c r="J22" s="364">
        <f>SUM(K22:P22)</f>
        <v>5</v>
      </c>
      <c r="K22" s="364">
        <f t="shared" ref="K22:O26" si="3">IF(K$3&gt;$H22,0,IF(K$3&lt;=$H22-3,0,K$3))</f>
        <v>5</v>
      </c>
      <c r="L22" s="364">
        <f t="shared" si="3"/>
        <v>0</v>
      </c>
      <c r="M22" s="364">
        <f t="shared" si="3"/>
        <v>0</v>
      </c>
      <c r="N22" s="364">
        <f t="shared" si="3"/>
        <v>0</v>
      </c>
      <c r="O22" s="364">
        <f t="shared" si="3"/>
        <v>0</v>
      </c>
    </row>
    <row r="23" spans="1:15">
      <c r="A23" s="367"/>
      <c r="B23" s="370" t="s">
        <v>344</v>
      </c>
      <c r="C23" s="371" t="s">
        <v>327</v>
      </c>
      <c r="D23" s="367" t="s">
        <v>25</v>
      </c>
      <c r="E23" s="367">
        <v>1</v>
      </c>
      <c r="F23" s="369">
        <f>IF((H23-J23)*30=0,1,(H23-J23)*30)</f>
        <v>60</v>
      </c>
      <c r="G23" s="369">
        <f>(I23-J23)*30+30</f>
        <v>180</v>
      </c>
      <c r="H23" s="364">
        <v>7</v>
      </c>
      <c r="I23" s="364">
        <v>10</v>
      </c>
      <c r="J23" s="364">
        <f>SUM(K23:P23)</f>
        <v>5</v>
      </c>
      <c r="K23" s="364">
        <f t="shared" si="3"/>
        <v>5</v>
      </c>
      <c r="L23" s="364">
        <f t="shared" si="3"/>
        <v>0</v>
      </c>
      <c r="M23" s="364">
        <f t="shared" si="3"/>
        <v>0</v>
      </c>
      <c r="N23" s="364">
        <f t="shared" si="3"/>
        <v>0</v>
      </c>
      <c r="O23" s="364">
        <f t="shared" si="3"/>
        <v>0</v>
      </c>
    </row>
    <row r="24" spans="1:15">
      <c r="A24" s="367"/>
      <c r="B24" s="370" t="s">
        <v>345</v>
      </c>
      <c r="C24" s="371" t="s">
        <v>346</v>
      </c>
      <c r="D24" s="367" t="s">
        <v>25</v>
      </c>
      <c r="E24" s="367">
        <v>1</v>
      </c>
      <c r="F24" s="369">
        <f>IF((H24-J24)*30=0,1,(H24-J24)*30)</f>
        <v>240</v>
      </c>
      <c r="G24" s="369">
        <f>(I24-J24)*30+30</f>
        <v>330</v>
      </c>
      <c r="H24" s="364">
        <v>8</v>
      </c>
      <c r="I24" s="364">
        <v>10</v>
      </c>
      <c r="J24" s="364">
        <f>SUM(K24:P24)</f>
        <v>0</v>
      </c>
      <c r="K24" s="364">
        <f t="shared" si="3"/>
        <v>0</v>
      </c>
      <c r="L24" s="364">
        <f t="shared" si="3"/>
        <v>0</v>
      </c>
      <c r="M24" s="364">
        <f t="shared" si="3"/>
        <v>0</v>
      </c>
      <c r="N24" s="364">
        <f t="shared" si="3"/>
        <v>0</v>
      </c>
      <c r="O24" s="364">
        <f t="shared" si="3"/>
        <v>0</v>
      </c>
    </row>
    <row r="25" spans="1:15">
      <c r="A25" s="367"/>
      <c r="B25" s="370" t="s">
        <v>347</v>
      </c>
      <c r="C25" s="371" t="s">
        <v>348</v>
      </c>
      <c r="D25" s="367" t="s">
        <v>25</v>
      </c>
      <c r="E25" s="367">
        <v>1</v>
      </c>
      <c r="F25" s="369">
        <f>IF((H25-J25)*30=0,1,(H25-J25)*30)</f>
        <v>30</v>
      </c>
      <c r="G25" s="369">
        <f>(I25-J25)*30+30</f>
        <v>90</v>
      </c>
      <c r="H25" s="364">
        <v>10</v>
      </c>
      <c r="I25" s="364">
        <v>11</v>
      </c>
      <c r="J25" s="364">
        <f>SUM(K25:P25)</f>
        <v>9</v>
      </c>
      <c r="K25" s="364">
        <f t="shared" si="3"/>
        <v>0</v>
      </c>
      <c r="L25" s="364">
        <f t="shared" si="3"/>
        <v>9</v>
      </c>
      <c r="M25" s="364">
        <f t="shared" si="3"/>
        <v>0</v>
      </c>
      <c r="N25" s="364">
        <f t="shared" si="3"/>
        <v>0</v>
      </c>
      <c r="O25" s="364">
        <f t="shared" si="3"/>
        <v>0</v>
      </c>
    </row>
    <row r="26" spans="1:15">
      <c r="A26" s="367"/>
      <c r="B26" s="370" t="s">
        <v>349</v>
      </c>
      <c r="C26" s="371" t="s">
        <v>350</v>
      </c>
      <c r="D26" s="367" t="s">
        <v>25</v>
      </c>
      <c r="E26" s="367">
        <v>1</v>
      </c>
      <c r="F26" s="369">
        <f>IF((H26-J26)*30=0,1,(H26-J26)*30)</f>
        <v>60</v>
      </c>
      <c r="G26" s="369">
        <f>(I26-J26)*30+30</f>
        <v>90</v>
      </c>
      <c r="H26" s="364">
        <v>11</v>
      </c>
      <c r="I26" s="364">
        <f>H26</f>
        <v>11</v>
      </c>
      <c r="J26" s="364">
        <f>SUM(K26:P26)</f>
        <v>9</v>
      </c>
      <c r="K26" s="364">
        <f t="shared" si="3"/>
        <v>0</v>
      </c>
      <c r="L26" s="364">
        <f t="shared" si="3"/>
        <v>9</v>
      </c>
      <c r="M26" s="364">
        <f t="shared" si="3"/>
        <v>0</v>
      </c>
      <c r="N26" s="364">
        <f t="shared" si="3"/>
        <v>0</v>
      </c>
      <c r="O26" s="364">
        <f t="shared" si="3"/>
        <v>0</v>
      </c>
    </row>
    <row r="27" spans="1:7">
      <c r="A27" s="367"/>
      <c r="B27" s="370"/>
      <c r="C27" s="371"/>
      <c r="D27" s="367"/>
      <c r="E27" s="367"/>
      <c r="F27" s="369"/>
      <c r="G27" s="369"/>
    </row>
    <row r="28" spans="1:7">
      <c r="A28" s="367"/>
      <c r="B28" s="370" t="s">
        <v>351</v>
      </c>
      <c r="C28" s="371" t="s">
        <v>352</v>
      </c>
      <c r="D28" s="367"/>
      <c r="E28" s="367"/>
      <c r="F28" s="369"/>
      <c r="G28" s="369"/>
    </row>
    <row r="29" spans="1:15">
      <c r="A29" s="367"/>
      <c r="B29" s="370" t="s">
        <v>353</v>
      </c>
      <c r="C29" s="371" t="s">
        <v>326</v>
      </c>
      <c r="D29" s="367" t="s">
        <v>25</v>
      </c>
      <c r="E29" s="367">
        <v>1</v>
      </c>
      <c r="F29" s="369">
        <f>IF((H29-J29)*30=0,1,(H29-J29)*30)</f>
        <v>1</v>
      </c>
      <c r="G29" s="369">
        <f>(I29-J29)*30+30</f>
        <v>30</v>
      </c>
      <c r="H29" s="364">
        <v>9</v>
      </c>
      <c r="I29" s="364">
        <f>H29</f>
        <v>9</v>
      </c>
      <c r="J29" s="364">
        <f>SUM(K29:P29)</f>
        <v>9</v>
      </c>
      <c r="K29" s="364">
        <f t="shared" ref="K29:O32" si="4">IF(K$3&gt;$H29,0,IF(K$3&lt;=$H29-3,0,K$3))</f>
        <v>0</v>
      </c>
      <c r="L29" s="364">
        <f t="shared" si="4"/>
        <v>9</v>
      </c>
      <c r="M29" s="364">
        <f t="shared" si="4"/>
        <v>0</v>
      </c>
      <c r="N29" s="364">
        <f t="shared" si="4"/>
        <v>0</v>
      </c>
      <c r="O29" s="364">
        <f t="shared" si="4"/>
        <v>0</v>
      </c>
    </row>
    <row r="30" spans="1:15">
      <c r="A30" s="367"/>
      <c r="B30" s="370" t="s">
        <v>354</v>
      </c>
      <c r="C30" s="371" t="s">
        <v>355</v>
      </c>
      <c r="D30" s="367" t="s">
        <v>25</v>
      </c>
      <c r="E30" s="367">
        <v>1</v>
      </c>
      <c r="F30" s="369">
        <f>IF((H30-J30)*30=0,1,(H30-J30)*30)</f>
        <v>1</v>
      </c>
      <c r="G30" s="369">
        <f>(I30-J30)*30+30</f>
        <v>60</v>
      </c>
      <c r="H30" s="364">
        <v>9</v>
      </c>
      <c r="I30" s="364">
        <v>10</v>
      </c>
      <c r="J30" s="364">
        <f>SUM(K30:P30)</f>
        <v>9</v>
      </c>
      <c r="K30" s="364">
        <f t="shared" si="4"/>
        <v>0</v>
      </c>
      <c r="L30" s="364">
        <f t="shared" si="4"/>
        <v>9</v>
      </c>
      <c r="M30" s="364">
        <f t="shared" si="4"/>
        <v>0</v>
      </c>
      <c r="N30" s="364">
        <f t="shared" si="4"/>
        <v>0</v>
      </c>
      <c r="O30" s="364">
        <f t="shared" si="4"/>
        <v>0</v>
      </c>
    </row>
    <row r="31" spans="1:15">
      <c r="A31" s="367"/>
      <c r="B31" s="370" t="s">
        <v>356</v>
      </c>
      <c r="C31" s="371" t="s">
        <v>346</v>
      </c>
      <c r="D31" s="367" t="s">
        <v>25</v>
      </c>
      <c r="E31" s="367">
        <v>1</v>
      </c>
      <c r="F31" s="369">
        <f>IF((H31-J31)*30=0,1,(H31-J31)*30)</f>
        <v>30</v>
      </c>
      <c r="G31" s="369">
        <f>(I31-J31)*30+30</f>
        <v>120</v>
      </c>
      <c r="H31" s="364">
        <v>10</v>
      </c>
      <c r="I31" s="364">
        <v>12</v>
      </c>
      <c r="J31" s="364">
        <f>SUM(K31:P31)</f>
        <v>9</v>
      </c>
      <c r="K31" s="364">
        <f t="shared" si="4"/>
        <v>0</v>
      </c>
      <c r="L31" s="364">
        <f t="shared" si="4"/>
        <v>9</v>
      </c>
      <c r="M31" s="364">
        <f t="shared" si="4"/>
        <v>0</v>
      </c>
      <c r="N31" s="364">
        <f t="shared" si="4"/>
        <v>0</v>
      </c>
      <c r="O31" s="364">
        <f t="shared" si="4"/>
        <v>0</v>
      </c>
    </row>
    <row r="32" ht="25.5" spans="1:15">
      <c r="A32" s="367"/>
      <c r="B32" s="370" t="s">
        <v>357</v>
      </c>
      <c r="C32" s="371" t="s">
        <v>358</v>
      </c>
      <c r="D32" s="367" t="s">
        <v>25</v>
      </c>
      <c r="E32" s="367">
        <v>1</v>
      </c>
      <c r="F32" s="369">
        <f>IF((H32-J32)*30=0,1,(H32-J32)*30)</f>
        <v>360</v>
      </c>
      <c r="G32" s="369">
        <f>(I32-J32)*30+30</f>
        <v>420</v>
      </c>
      <c r="H32" s="364">
        <v>12</v>
      </c>
      <c r="I32" s="364">
        <v>13</v>
      </c>
      <c r="J32" s="364">
        <f>SUM(K32:P32)</f>
        <v>0</v>
      </c>
      <c r="K32" s="364">
        <f t="shared" si="4"/>
        <v>0</v>
      </c>
      <c r="L32" s="364">
        <f t="shared" si="4"/>
        <v>0</v>
      </c>
      <c r="M32" s="364">
        <f t="shared" si="4"/>
        <v>0</v>
      </c>
      <c r="N32" s="364">
        <f t="shared" si="4"/>
        <v>0</v>
      </c>
      <c r="O32" s="364">
        <f t="shared" si="4"/>
        <v>0</v>
      </c>
    </row>
    <row r="33" spans="1:7">
      <c r="A33" s="367"/>
      <c r="B33" s="370"/>
      <c r="C33" s="371"/>
      <c r="D33" s="367"/>
      <c r="E33" s="367"/>
      <c r="F33" s="369"/>
      <c r="G33" s="369"/>
    </row>
    <row r="34" spans="1:7">
      <c r="A34" s="367"/>
      <c r="B34" s="370" t="s">
        <v>359</v>
      </c>
      <c r="C34" s="371" t="s">
        <v>360</v>
      </c>
      <c r="D34" s="367"/>
      <c r="E34" s="367"/>
      <c r="F34" s="369"/>
      <c r="G34" s="369"/>
    </row>
    <row r="35" spans="1:15">
      <c r="A35" s="367"/>
      <c r="B35" s="370" t="s">
        <v>361</v>
      </c>
      <c r="C35" s="371" t="s">
        <v>326</v>
      </c>
      <c r="D35" s="367" t="s">
        <v>25</v>
      </c>
      <c r="E35" s="367">
        <v>1</v>
      </c>
      <c r="F35" s="369">
        <f>IF((H35-J35)*30=0,1,(H35-J35)*30)</f>
        <v>60</v>
      </c>
      <c r="G35" s="369">
        <f>(I35-J35)*30+30</f>
        <v>90</v>
      </c>
      <c r="H35" s="364">
        <v>11</v>
      </c>
      <c r="I35" s="364">
        <f>H35</f>
        <v>11</v>
      </c>
      <c r="J35" s="364">
        <f>SUM(K35:P35)</f>
        <v>9</v>
      </c>
      <c r="K35" s="364">
        <f t="shared" ref="K35:O39" si="5">IF(K$3&gt;$H35,0,IF(K$3&lt;=$H35-3,0,K$3))</f>
        <v>0</v>
      </c>
      <c r="L35" s="364">
        <f t="shared" si="5"/>
        <v>9</v>
      </c>
      <c r="M35" s="364">
        <f t="shared" si="5"/>
        <v>0</v>
      </c>
      <c r="N35" s="364">
        <f t="shared" si="5"/>
        <v>0</v>
      </c>
      <c r="O35" s="364">
        <f t="shared" si="5"/>
        <v>0</v>
      </c>
    </row>
    <row r="36" spans="1:15">
      <c r="A36" s="367"/>
      <c r="B36" s="370" t="s">
        <v>362</v>
      </c>
      <c r="C36" s="371" t="s">
        <v>355</v>
      </c>
      <c r="D36" s="367" t="s">
        <v>25</v>
      </c>
      <c r="E36" s="367">
        <v>1</v>
      </c>
      <c r="F36" s="369">
        <f>IF((H36-J36)*30=0,1,(H36-J36)*30)</f>
        <v>60</v>
      </c>
      <c r="G36" s="369">
        <f>(I36-J36)*30+30</f>
        <v>120</v>
      </c>
      <c r="H36" s="364">
        <v>11</v>
      </c>
      <c r="I36" s="364">
        <v>12</v>
      </c>
      <c r="J36" s="364">
        <f>SUM(K36:P36)</f>
        <v>9</v>
      </c>
      <c r="K36" s="364">
        <f t="shared" si="5"/>
        <v>0</v>
      </c>
      <c r="L36" s="364">
        <f t="shared" si="5"/>
        <v>9</v>
      </c>
      <c r="M36" s="364">
        <f t="shared" si="5"/>
        <v>0</v>
      </c>
      <c r="N36" s="364">
        <f t="shared" si="5"/>
        <v>0</v>
      </c>
      <c r="O36" s="364">
        <f t="shared" si="5"/>
        <v>0</v>
      </c>
    </row>
    <row r="37" spans="1:15">
      <c r="A37" s="367"/>
      <c r="B37" s="370" t="s">
        <v>363</v>
      </c>
      <c r="C37" s="371" t="s">
        <v>346</v>
      </c>
      <c r="D37" s="367" t="s">
        <v>25</v>
      </c>
      <c r="E37" s="367">
        <v>1</v>
      </c>
      <c r="F37" s="369">
        <f>IF((H37-J37)*30=0,1,(H37-J37)*30)</f>
        <v>360</v>
      </c>
      <c r="G37" s="369">
        <f>(I37-J37)*30+30</f>
        <v>450</v>
      </c>
      <c r="H37" s="364">
        <v>12</v>
      </c>
      <c r="I37" s="364">
        <v>14</v>
      </c>
      <c r="J37" s="364">
        <f>SUM(K37:P37)</f>
        <v>0</v>
      </c>
      <c r="K37" s="364">
        <f t="shared" si="5"/>
        <v>0</v>
      </c>
      <c r="L37" s="364">
        <f t="shared" si="5"/>
        <v>0</v>
      </c>
      <c r="M37" s="364">
        <f t="shared" si="5"/>
        <v>0</v>
      </c>
      <c r="N37" s="364">
        <f t="shared" si="5"/>
        <v>0</v>
      </c>
      <c r="O37" s="364">
        <f t="shared" si="5"/>
        <v>0</v>
      </c>
    </row>
    <row r="38" spans="1:15">
      <c r="A38" s="367"/>
      <c r="B38" s="370" t="s">
        <v>364</v>
      </c>
      <c r="C38" s="371" t="s">
        <v>348</v>
      </c>
      <c r="D38" s="367" t="s">
        <v>25</v>
      </c>
      <c r="E38" s="367">
        <v>1</v>
      </c>
      <c r="F38" s="369">
        <f>IF((H38-J38)*30=0,1,(H38-J38)*30)</f>
        <v>30</v>
      </c>
      <c r="G38" s="369">
        <f>(I38-J38)*30+30</f>
        <v>90</v>
      </c>
      <c r="H38" s="364">
        <v>14</v>
      </c>
      <c r="I38" s="364">
        <v>15</v>
      </c>
      <c r="J38" s="364">
        <f>SUM(K38:P38)</f>
        <v>13</v>
      </c>
      <c r="K38" s="364">
        <f t="shared" si="5"/>
        <v>0</v>
      </c>
      <c r="L38" s="364">
        <f t="shared" si="5"/>
        <v>0</v>
      </c>
      <c r="M38" s="364">
        <f t="shared" si="5"/>
        <v>13</v>
      </c>
      <c r="N38" s="364">
        <f t="shared" si="5"/>
        <v>0</v>
      </c>
      <c r="O38" s="364">
        <f t="shared" si="5"/>
        <v>0</v>
      </c>
    </row>
    <row r="39" spans="1:15">
      <c r="A39" s="367"/>
      <c r="B39" s="370" t="s">
        <v>365</v>
      </c>
      <c r="C39" s="371" t="s">
        <v>350</v>
      </c>
      <c r="D39" s="367" t="s">
        <v>25</v>
      </c>
      <c r="E39" s="367">
        <v>1</v>
      </c>
      <c r="F39" s="369">
        <f>IF((H39-J39)*30=0,1,(H39-J39)*30)</f>
        <v>480</v>
      </c>
      <c r="G39" s="369">
        <f>(I39-J39)*30+30</f>
        <v>510</v>
      </c>
      <c r="H39" s="364">
        <v>16</v>
      </c>
      <c r="I39" s="364">
        <f>H39</f>
        <v>16</v>
      </c>
      <c r="J39" s="364">
        <f>SUM(K39:P39)</f>
        <v>0</v>
      </c>
      <c r="K39" s="364">
        <f t="shared" si="5"/>
        <v>0</v>
      </c>
      <c r="L39" s="364">
        <f t="shared" si="5"/>
        <v>0</v>
      </c>
      <c r="M39" s="364">
        <f t="shared" si="5"/>
        <v>0</v>
      </c>
      <c r="N39" s="364">
        <f t="shared" si="5"/>
        <v>0</v>
      </c>
      <c r="O39" s="364">
        <f t="shared" si="5"/>
        <v>0</v>
      </c>
    </row>
    <row r="40" spans="1:7">
      <c r="A40" s="367"/>
      <c r="B40" s="370"/>
      <c r="C40" s="371"/>
      <c r="D40" s="367"/>
      <c r="E40" s="367"/>
      <c r="F40" s="369"/>
      <c r="G40" s="369"/>
    </row>
    <row r="41" spans="1:7">
      <c r="A41" s="367"/>
      <c r="B41" s="370" t="s">
        <v>366</v>
      </c>
      <c r="C41" s="371" t="s">
        <v>367</v>
      </c>
      <c r="D41" s="367"/>
      <c r="E41" s="367"/>
      <c r="F41" s="369"/>
      <c r="G41" s="369"/>
    </row>
    <row r="42" spans="1:15">
      <c r="A42" s="367"/>
      <c r="B42" s="370" t="s">
        <v>368</v>
      </c>
      <c r="C42" s="371" t="s">
        <v>326</v>
      </c>
      <c r="D42" s="367" t="s">
        <v>25</v>
      </c>
      <c r="E42" s="367">
        <v>1</v>
      </c>
      <c r="F42" s="369">
        <f>IF((H42-J42)*30=0,1,(H42-J42)*30)</f>
        <v>30</v>
      </c>
      <c r="G42" s="369">
        <f>(I42-J42)*30+30</f>
        <v>60</v>
      </c>
      <c r="H42" s="364">
        <v>14</v>
      </c>
      <c r="I42" s="364">
        <f>H42</f>
        <v>14</v>
      </c>
      <c r="J42" s="364">
        <f>SUM(K42:P42)</f>
        <v>13</v>
      </c>
      <c r="K42" s="364">
        <f t="shared" ref="K42:O44" si="6">IF(K$3&gt;$H42,0,IF(K$3&lt;=$H42-3,0,K$3))</f>
        <v>0</v>
      </c>
      <c r="L42" s="364">
        <f t="shared" si="6"/>
        <v>0</v>
      </c>
      <c r="M42" s="364">
        <f t="shared" si="6"/>
        <v>13</v>
      </c>
      <c r="N42" s="364">
        <f t="shared" si="6"/>
        <v>0</v>
      </c>
      <c r="O42" s="364">
        <f t="shared" si="6"/>
        <v>0</v>
      </c>
    </row>
    <row r="43" spans="1:15">
      <c r="A43" s="367"/>
      <c r="B43" s="370" t="s">
        <v>369</v>
      </c>
      <c r="C43" s="371" t="s">
        <v>346</v>
      </c>
      <c r="D43" s="367" t="s">
        <v>25</v>
      </c>
      <c r="E43" s="367">
        <v>1</v>
      </c>
      <c r="F43" s="369">
        <f>IF((H43-J43)*30=0,1,(H43-J43)*30)</f>
        <v>30</v>
      </c>
      <c r="G43" s="369">
        <f>(I43-J43)*30+30</f>
        <v>120</v>
      </c>
      <c r="H43" s="364">
        <v>14</v>
      </c>
      <c r="I43" s="364">
        <v>16</v>
      </c>
      <c r="J43" s="364">
        <f>SUM(K43:P43)</f>
        <v>13</v>
      </c>
      <c r="K43" s="364">
        <f t="shared" si="6"/>
        <v>0</v>
      </c>
      <c r="L43" s="364">
        <f t="shared" si="6"/>
        <v>0</v>
      </c>
      <c r="M43" s="364">
        <f t="shared" si="6"/>
        <v>13</v>
      </c>
      <c r="N43" s="364">
        <f t="shared" si="6"/>
        <v>0</v>
      </c>
      <c r="O43" s="364">
        <f t="shared" si="6"/>
        <v>0</v>
      </c>
    </row>
    <row r="44" spans="1:15">
      <c r="A44" s="367"/>
      <c r="B44" s="370" t="s">
        <v>370</v>
      </c>
      <c r="C44" s="371" t="s">
        <v>371</v>
      </c>
      <c r="D44" s="367" t="s">
        <v>25</v>
      </c>
      <c r="E44" s="367">
        <v>1</v>
      </c>
      <c r="F44" s="369">
        <f>IF((H44-J44)*30=0,1,(H44-J44)*30)</f>
        <v>480</v>
      </c>
      <c r="G44" s="369">
        <f>(I44-J44)*30+30</f>
        <v>510</v>
      </c>
      <c r="H44" s="364">
        <v>16</v>
      </c>
      <c r="I44" s="364">
        <f>H44</f>
        <v>16</v>
      </c>
      <c r="J44" s="364">
        <f>SUM(K44:P44)</f>
        <v>0</v>
      </c>
      <c r="K44" s="364">
        <f t="shared" si="6"/>
        <v>0</v>
      </c>
      <c r="L44" s="364">
        <f t="shared" si="6"/>
        <v>0</v>
      </c>
      <c r="M44" s="364">
        <f t="shared" si="6"/>
        <v>0</v>
      </c>
      <c r="N44" s="364">
        <f t="shared" si="6"/>
        <v>0</v>
      </c>
      <c r="O44" s="364">
        <f t="shared" si="6"/>
        <v>0</v>
      </c>
    </row>
    <row r="45" spans="1:7">
      <c r="A45" s="367"/>
      <c r="B45" s="370"/>
      <c r="C45" s="371"/>
      <c r="D45" s="367"/>
      <c r="E45" s="367"/>
      <c r="F45" s="369"/>
      <c r="G45" s="369"/>
    </row>
    <row r="46" spans="1:7">
      <c r="A46" s="367"/>
      <c r="B46" s="370" t="s">
        <v>372</v>
      </c>
      <c r="C46" s="371" t="s">
        <v>373</v>
      </c>
      <c r="D46" s="367"/>
      <c r="E46" s="367"/>
      <c r="F46" s="369"/>
      <c r="G46" s="369"/>
    </row>
    <row r="47" spans="1:15">
      <c r="A47" s="367"/>
      <c r="B47" s="370" t="s">
        <v>374</v>
      </c>
      <c r="C47" s="371" t="s">
        <v>327</v>
      </c>
      <c r="D47" s="367" t="s">
        <v>25</v>
      </c>
      <c r="E47" s="367">
        <v>1</v>
      </c>
      <c r="F47" s="369">
        <f>IF((H47-J47)*30=0,1,(H47-J47)*30)</f>
        <v>480</v>
      </c>
      <c r="G47" s="369">
        <f>(I47-J47)*30+30</f>
        <v>540</v>
      </c>
      <c r="H47" s="364">
        <v>16</v>
      </c>
      <c r="I47" s="364">
        <v>17</v>
      </c>
      <c r="J47" s="364">
        <f>SUM(K47:P47)</f>
        <v>0</v>
      </c>
      <c r="K47" s="364">
        <f t="shared" ref="K47:O48" si="7">IF(K$3&gt;$H47,0,IF(K$3&lt;=$H47-3,0,K$3))</f>
        <v>0</v>
      </c>
      <c r="L47" s="364">
        <f t="shared" si="7"/>
        <v>0</v>
      </c>
      <c r="M47" s="364">
        <f t="shared" si="7"/>
        <v>0</v>
      </c>
      <c r="N47" s="364">
        <f t="shared" si="7"/>
        <v>0</v>
      </c>
      <c r="O47" s="364">
        <f t="shared" si="7"/>
        <v>0</v>
      </c>
    </row>
    <row r="48" spans="1:15">
      <c r="A48" s="367"/>
      <c r="B48" s="370" t="s">
        <v>375</v>
      </c>
      <c r="C48" s="371" t="s">
        <v>348</v>
      </c>
      <c r="D48" s="367" t="s">
        <v>25</v>
      </c>
      <c r="E48" s="367">
        <v>1</v>
      </c>
      <c r="F48" s="369">
        <f>IF((H48-J48)*30=0,1,(H48-J48)*30)</f>
        <v>480</v>
      </c>
      <c r="G48" s="369">
        <f>(I48-J48)*30+30</f>
        <v>540</v>
      </c>
      <c r="H48" s="364">
        <v>16</v>
      </c>
      <c r="I48" s="364">
        <v>17</v>
      </c>
      <c r="J48" s="364">
        <f>SUM(K48:P48)</f>
        <v>0</v>
      </c>
      <c r="K48" s="364">
        <f t="shared" si="7"/>
        <v>0</v>
      </c>
      <c r="L48" s="364">
        <f t="shared" si="7"/>
        <v>0</v>
      </c>
      <c r="M48" s="364">
        <f t="shared" si="7"/>
        <v>0</v>
      </c>
      <c r="N48" s="364">
        <f t="shared" si="7"/>
        <v>0</v>
      </c>
      <c r="O48" s="364">
        <f t="shared" si="7"/>
        <v>0</v>
      </c>
    </row>
    <row r="49" spans="1:7">
      <c r="A49" s="367"/>
      <c r="B49" s="370"/>
      <c r="C49" s="371"/>
      <c r="D49" s="367"/>
      <c r="E49" s="367"/>
      <c r="F49" s="369"/>
      <c r="G49" s="369"/>
    </row>
    <row r="50" spans="1:7">
      <c r="A50" s="367"/>
      <c r="B50" s="367" t="s">
        <v>376</v>
      </c>
      <c r="C50" s="368" t="s">
        <v>377</v>
      </c>
      <c r="D50" s="367"/>
      <c r="E50" s="367"/>
      <c r="F50" s="369"/>
      <c r="G50" s="369"/>
    </row>
    <row r="51" spans="1:15">
      <c r="A51" s="367"/>
      <c r="B51" s="367" t="s">
        <v>378</v>
      </c>
      <c r="C51" s="368" t="s">
        <v>326</v>
      </c>
      <c r="D51" s="367" t="s">
        <v>25</v>
      </c>
      <c r="E51" s="367">
        <v>1</v>
      </c>
      <c r="F51" s="369">
        <f>IF((H51-J51)*30=0,1,(H51-J51)*30)</f>
        <v>60</v>
      </c>
      <c r="G51" s="369">
        <f>(I51-J51)*30+30</f>
        <v>90</v>
      </c>
      <c r="H51" s="364">
        <v>15</v>
      </c>
      <c r="I51" s="364">
        <f>H51</f>
        <v>15</v>
      </c>
      <c r="J51" s="364">
        <f>SUM(K51:P51)</f>
        <v>13</v>
      </c>
      <c r="K51" s="364">
        <f t="shared" ref="K51:O54" si="8">IF(K$3&gt;$H51,0,IF(K$3&lt;=$H51-3,0,K$3))</f>
        <v>0</v>
      </c>
      <c r="L51" s="364">
        <f t="shared" si="8"/>
        <v>0</v>
      </c>
      <c r="M51" s="364">
        <f t="shared" si="8"/>
        <v>13</v>
      </c>
      <c r="N51" s="364">
        <f t="shared" si="8"/>
        <v>0</v>
      </c>
      <c r="O51" s="364">
        <f t="shared" si="8"/>
        <v>0</v>
      </c>
    </row>
    <row r="52" spans="1:15">
      <c r="A52" s="367"/>
      <c r="B52" s="367" t="s">
        <v>379</v>
      </c>
      <c r="C52" s="368" t="s">
        <v>327</v>
      </c>
      <c r="D52" s="367" t="s">
        <v>25</v>
      </c>
      <c r="E52" s="367">
        <v>1</v>
      </c>
      <c r="F52" s="369">
        <f>IF((H52-J52)*30=0,1,(H52-J52)*30)</f>
        <v>60</v>
      </c>
      <c r="G52" s="369">
        <f>(I52-J52)*30+30</f>
        <v>150</v>
      </c>
      <c r="H52" s="364">
        <v>15</v>
      </c>
      <c r="I52" s="364">
        <v>17</v>
      </c>
      <c r="J52" s="364">
        <f>SUM(K52:P52)</f>
        <v>13</v>
      </c>
      <c r="K52" s="364">
        <f t="shared" si="8"/>
        <v>0</v>
      </c>
      <c r="L52" s="364">
        <f t="shared" si="8"/>
        <v>0</v>
      </c>
      <c r="M52" s="364">
        <f t="shared" si="8"/>
        <v>13</v>
      </c>
      <c r="N52" s="364">
        <f t="shared" si="8"/>
        <v>0</v>
      </c>
      <c r="O52" s="364">
        <f t="shared" si="8"/>
        <v>0</v>
      </c>
    </row>
    <row r="53" spans="1:15">
      <c r="A53" s="367"/>
      <c r="B53" s="367" t="s">
        <v>380</v>
      </c>
      <c r="C53" s="368" t="s">
        <v>346</v>
      </c>
      <c r="D53" s="367" t="s">
        <v>25</v>
      </c>
      <c r="E53" s="367">
        <v>1</v>
      </c>
      <c r="F53" s="369">
        <f>IF((H53-J53)*30=0,1,(H53-J53)*30)</f>
        <v>480</v>
      </c>
      <c r="G53" s="369">
        <f>(I53-J53)*30+30</f>
        <v>540</v>
      </c>
      <c r="H53" s="364">
        <v>16</v>
      </c>
      <c r="I53" s="364">
        <v>17</v>
      </c>
      <c r="J53" s="364">
        <f>SUM(K53:P53)</f>
        <v>0</v>
      </c>
      <c r="K53" s="364">
        <f t="shared" si="8"/>
        <v>0</v>
      </c>
      <c r="L53" s="364">
        <f t="shared" si="8"/>
        <v>0</v>
      </c>
      <c r="M53" s="364">
        <f t="shared" si="8"/>
        <v>0</v>
      </c>
      <c r="N53" s="364">
        <f t="shared" si="8"/>
        <v>0</v>
      </c>
      <c r="O53" s="364">
        <f t="shared" si="8"/>
        <v>0</v>
      </c>
    </row>
    <row r="54" spans="1:15">
      <c r="A54" s="367"/>
      <c r="B54" s="367" t="s">
        <v>381</v>
      </c>
      <c r="C54" s="368" t="s">
        <v>348</v>
      </c>
      <c r="D54" s="367" t="s">
        <v>25</v>
      </c>
      <c r="E54" s="367">
        <v>1</v>
      </c>
      <c r="F54" s="369">
        <f>IF((H54-J54)*30=0,1,(H54-J54)*30)</f>
        <v>480</v>
      </c>
      <c r="G54" s="369">
        <f>(I54-J54)*30+30</f>
        <v>540</v>
      </c>
      <c r="H54" s="364">
        <v>16</v>
      </c>
      <c r="I54" s="364">
        <v>17</v>
      </c>
      <c r="J54" s="364">
        <f>SUM(K54:P54)</f>
        <v>0</v>
      </c>
      <c r="K54" s="364">
        <f t="shared" si="8"/>
        <v>0</v>
      </c>
      <c r="L54" s="364">
        <f t="shared" si="8"/>
        <v>0</v>
      </c>
      <c r="M54" s="364">
        <f t="shared" si="8"/>
        <v>0</v>
      </c>
      <c r="N54" s="364">
        <f t="shared" si="8"/>
        <v>0</v>
      </c>
      <c r="O54" s="364">
        <f t="shared" si="8"/>
        <v>0</v>
      </c>
    </row>
    <row r="55" spans="1:7">
      <c r="A55" s="367"/>
      <c r="B55" s="367"/>
      <c r="C55" s="368"/>
      <c r="D55" s="367"/>
      <c r="E55" s="367"/>
      <c r="F55" s="369"/>
      <c r="G55" s="369"/>
    </row>
    <row r="56" spans="1:7">
      <c r="A56" s="367"/>
      <c r="B56" s="367" t="s">
        <v>382</v>
      </c>
      <c r="C56" s="368" t="s">
        <v>383</v>
      </c>
      <c r="D56" s="367"/>
      <c r="E56" s="367"/>
      <c r="F56" s="369"/>
      <c r="G56" s="369"/>
    </row>
    <row r="57" spans="1:15">
      <c r="A57" s="367"/>
      <c r="B57" s="367" t="s">
        <v>384</v>
      </c>
      <c r="C57" s="368" t="s">
        <v>326</v>
      </c>
      <c r="D57" s="367" t="s">
        <v>25</v>
      </c>
      <c r="E57" s="367">
        <v>1</v>
      </c>
      <c r="F57" s="369">
        <f>IF((H57-J57)*30=0,1,(H57-J57)*30)</f>
        <v>1</v>
      </c>
      <c r="G57" s="369">
        <f>(I57-J57)*30+30</f>
        <v>30</v>
      </c>
      <c r="H57" s="364">
        <v>17</v>
      </c>
      <c r="I57" s="364">
        <f>H57</f>
        <v>17</v>
      </c>
      <c r="J57" s="364">
        <f>SUM(K57:P57)</f>
        <v>17</v>
      </c>
      <c r="K57" s="364">
        <f t="shared" ref="K57:O60" si="9">IF(K$3&gt;$H57,0,IF(K$3&lt;=$H57-3,0,K$3))</f>
        <v>0</v>
      </c>
      <c r="L57" s="364">
        <f t="shared" si="9"/>
        <v>0</v>
      </c>
      <c r="M57" s="364">
        <f t="shared" si="9"/>
        <v>0</v>
      </c>
      <c r="N57" s="364">
        <f t="shared" si="9"/>
        <v>17</v>
      </c>
      <c r="O57" s="364">
        <f t="shared" si="9"/>
        <v>0</v>
      </c>
    </row>
    <row r="58" spans="1:15">
      <c r="A58" s="367"/>
      <c r="B58" s="367" t="s">
        <v>385</v>
      </c>
      <c r="C58" s="368" t="s">
        <v>386</v>
      </c>
      <c r="D58" s="367" t="s">
        <v>25</v>
      </c>
      <c r="E58" s="367">
        <v>1</v>
      </c>
      <c r="F58" s="369">
        <f>IF((H58-J58)*30=0,1,(H58-J58)*30)</f>
        <v>1</v>
      </c>
      <c r="G58" s="369">
        <f>(I58-J58)*30+30</f>
        <v>30</v>
      </c>
      <c r="H58" s="364">
        <v>17</v>
      </c>
      <c r="I58" s="364">
        <f>H58</f>
        <v>17</v>
      </c>
      <c r="J58" s="364">
        <f>SUM(K58:P58)</f>
        <v>17</v>
      </c>
      <c r="K58" s="364">
        <f t="shared" si="9"/>
        <v>0</v>
      </c>
      <c r="L58" s="364">
        <f t="shared" si="9"/>
        <v>0</v>
      </c>
      <c r="M58" s="364">
        <f t="shared" si="9"/>
        <v>0</v>
      </c>
      <c r="N58" s="364">
        <f t="shared" si="9"/>
        <v>17</v>
      </c>
      <c r="O58" s="364">
        <f t="shared" si="9"/>
        <v>0</v>
      </c>
    </row>
    <row r="59" spans="1:15">
      <c r="A59" s="367"/>
      <c r="B59" s="367" t="s">
        <v>387</v>
      </c>
      <c r="C59" s="368" t="s">
        <v>388</v>
      </c>
      <c r="D59" s="367" t="s">
        <v>25</v>
      </c>
      <c r="E59" s="367">
        <v>1</v>
      </c>
      <c r="F59" s="369">
        <f>IF((H59-J59)*30=0,1,(H59-J59)*30)</f>
        <v>30</v>
      </c>
      <c r="G59" s="369">
        <f>(I59-J59)*30+30</f>
        <v>90</v>
      </c>
      <c r="H59" s="364">
        <v>18</v>
      </c>
      <c r="I59" s="364">
        <v>19</v>
      </c>
      <c r="J59" s="364">
        <f>SUM(K59:P59)</f>
        <v>17</v>
      </c>
      <c r="K59" s="364">
        <f t="shared" si="9"/>
        <v>0</v>
      </c>
      <c r="L59" s="364">
        <f t="shared" si="9"/>
        <v>0</v>
      </c>
      <c r="M59" s="364">
        <f t="shared" si="9"/>
        <v>0</v>
      </c>
      <c r="N59" s="364">
        <f t="shared" si="9"/>
        <v>17</v>
      </c>
      <c r="O59" s="364">
        <f t="shared" si="9"/>
        <v>0</v>
      </c>
    </row>
    <row r="60" spans="1:15">
      <c r="A60" s="367"/>
      <c r="B60" s="367" t="s">
        <v>389</v>
      </c>
      <c r="C60" s="368" t="s">
        <v>390</v>
      </c>
      <c r="D60" s="367" t="s">
        <v>25</v>
      </c>
      <c r="E60" s="367">
        <v>1</v>
      </c>
      <c r="F60" s="369">
        <f>IF((H60-J60)*30=0,1,(H60-J60)*30)</f>
        <v>600</v>
      </c>
      <c r="G60" s="369">
        <f>(I60-J60)*30+30</f>
        <v>630</v>
      </c>
      <c r="H60" s="364">
        <v>20</v>
      </c>
      <c r="I60" s="364">
        <f>H60</f>
        <v>20</v>
      </c>
      <c r="J60" s="364">
        <f>SUM(K60:P60)</f>
        <v>0</v>
      </c>
      <c r="K60" s="364">
        <f t="shared" si="9"/>
        <v>0</v>
      </c>
      <c r="L60" s="364">
        <f t="shared" si="9"/>
        <v>0</v>
      </c>
      <c r="M60" s="364">
        <f t="shared" si="9"/>
        <v>0</v>
      </c>
      <c r="N60" s="364">
        <f t="shared" si="9"/>
        <v>0</v>
      </c>
      <c r="O60" s="364">
        <f t="shared" si="9"/>
        <v>0</v>
      </c>
    </row>
    <row r="61" spans="1:7">
      <c r="A61" s="367"/>
      <c r="B61" s="367"/>
      <c r="C61" s="368"/>
      <c r="D61" s="367"/>
      <c r="E61" s="367"/>
      <c r="F61" s="369"/>
      <c r="G61" s="369"/>
    </row>
    <row r="62" spans="1:7">
      <c r="A62" s="367"/>
      <c r="B62" s="367" t="s">
        <v>391</v>
      </c>
      <c r="C62" s="368" t="s">
        <v>392</v>
      </c>
      <c r="D62" s="367"/>
      <c r="E62" s="367"/>
      <c r="F62" s="369"/>
      <c r="G62" s="369"/>
    </row>
    <row r="63" spans="1:15">
      <c r="A63" s="367"/>
      <c r="B63" s="367" t="s">
        <v>393</v>
      </c>
      <c r="C63" s="368" t="s">
        <v>326</v>
      </c>
      <c r="D63" s="367" t="s">
        <v>25</v>
      </c>
      <c r="E63" s="367">
        <v>1</v>
      </c>
      <c r="F63" s="369">
        <f>IF((H63-J63)*30=0,1,(H63-J63)*30)</f>
        <v>600</v>
      </c>
      <c r="G63" s="369">
        <f>(I63-J63)*30+30</f>
        <v>630</v>
      </c>
      <c r="H63" s="364">
        <v>20</v>
      </c>
      <c r="I63" s="364">
        <f>H63</f>
        <v>20</v>
      </c>
      <c r="J63" s="364">
        <f>SUM(K63:P63)</f>
        <v>0</v>
      </c>
      <c r="K63" s="364">
        <f t="shared" ref="K63:O66" si="10">IF(K$3&gt;$H63,0,IF(K$3&lt;=$H63-3,0,K$3))</f>
        <v>0</v>
      </c>
      <c r="L63" s="364">
        <f t="shared" si="10"/>
        <v>0</v>
      </c>
      <c r="M63" s="364">
        <f t="shared" si="10"/>
        <v>0</v>
      </c>
      <c r="N63" s="364">
        <f t="shared" si="10"/>
        <v>0</v>
      </c>
      <c r="O63" s="364">
        <f t="shared" si="10"/>
        <v>0</v>
      </c>
    </row>
    <row r="64" spans="1:15">
      <c r="A64" s="367"/>
      <c r="B64" s="367" t="s">
        <v>394</v>
      </c>
      <c r="C64" s="368" t="s">
        <v>327</v>
      </c>
      <c r="D64" s="367" t="s">
        <v>25</v>
      </c>
      <c r="E64" s="367">
        <v>1</v>
      </c>
      <c r="F64" s="369">
        <f>IF((H64-J64)*30=0,1,(H64-J64)*30)</f>
        <v>600</v>
      </c>
      <c r="G64" s="369">
        <f>(I64-J64)*30+30</f>
        <v>660</v>
      </c>
      <c r="H64" s="364">
        <v>20</v>
      </c>
      <c r="I64" s="364">
        <v>21</v>
      </c>
      <c r="J64" s="364">
        <f>SUM(K64:P64)</f>
        <v>0</v>
      </c>
      <c r="K64" s="364">
        <f t="shared" si="10"/>
        <v>0</v>
      </c>
      <c r="L64" s="364">
        <f t="shared" si="10"/>
        <v>0</v>
      </c>
      <c r="M64" s="364">
        <f t="shared" si="10"/>
        <v>0</v>
      </c>
      <c r="N64" s="364">
        <f t="shared" si="10"/>
        <v>0</v>
      </c>
      <c r="O64" s="364">
        <f t="shared" si="10"/>
        <v>0</v>
      </c>
    </row>
    <row r="65" spans="1:15">
      <c r="A65" s="367"/>
      <c r="B65" s="367" t="s">
        <v>395</v>
      </c>
      <c r="C65" s="368" t="s">
        <v>346</v>
      </c>
      <c r="D65" s="367" t="s">
        <v>25</v>
      </c>
      <c r="E65" s="367">
        <v>1</v>
      </c>
      <c r="F65" s="369">
        <f>IF((H65-J65)*30=0,1,(H65-J65)*30)</f>
        <v>600</v>
      </c>
      <c r="G65" s="369">
        <f>(I65-J65)*30+30</f>
        <v>660</v>
      </c>
      <c r="H65" s="364">
        <v>20</v>
      </c>
      <c r="I65" s="364">
        <v>21</v>
      </c>
      <c r="J65" s="364">
        <f>SUM(K65:P65)</f>
        <v>0</v>
      </c>
      <c r="K65" s="364">
        <f t="shared" si="10"/>
        <v>0</v>
      </c>
      <c r="L65" s="364">
        <f t="shared" si="10"/>
        <v>0</v>
      </c>
      <c r="M65" s="364">
        <f t="shared" si="10"/>
        <v>0</v>
      </c>
      <c r="N65" s="364">
        <f t="shared" si="10"/>
        <v>0</v>
      </c>
      <c r="O65" s="364">
        <f t="shared" si="10"/>
        <v>0</v>
      </c>
    </row>
    <row r="66" spans="1:15">
      <c r="A66" s="367"/>
      <c r="B66" s="367" t="s">
        <v>396</v>
      </c>
      <c r="C66" s="368" t="s">
        <v>348</v>
      </c>
      <c r="D66" s="367" t="s">
        <v>25</v>
      </c>
      <c r="E66" s="367">
        <v>1</v>
      </c>
      <c r="F66" s="369">
        <f>IF((H66-J66)*30=0,1,(H66-J66)*30)</f>
        <v>600</v>
      </c>
      <c r="G66" s="369">
        <f>(I66-J66)*30+30</f>
        <v>660</v>
      </c>
      <c r="H66" s="364">
        <v>20</v>
      </c>
      <c r="I66" s="364">
        <v>21</v>
      </c>
      <c r="J66" s="364">
        <f>SUM(K66:P66)</f>
        <v>0</v>
      </c>
      <c r="K66" s="364">
        <f t="shared" si="10"/>
        <v>0</v>
      </c>
      <c r="L66" s="364">
        <f t="shared" si="10"/>
        <v>0</v>
      </c>
      <c r="M66" s="364">
        <f t="shared" si="10"/>
        <v>0</v>
      </c>
      <c r="N66" s="364">
        <f t="shared" si="10"/>
        <v>0</v>
      </c>
      <c r="O66" s="364">
        <f t="shared" si="10"/>
        <v>0</v>
      </c>
    </row>
    <row r="67" spans="1:7">
      <c r="A67" s="367"/>
      <c r="B67" s="367"/>
      <c r="C67" s="368"/>
      <c r="D67" s="367"/>
      <c r="E67" s="367"/>
      <c r="F67" s="369"/>
      <c r="G67" s="369"/>
    </row>
    <row r="68" spans="1:15">
      <c r="A68" s="367"/>
      <c r="B68" s="367" t="s">
        <v>397</v>
      </c>
      <c r="C68" s="368" t="s">
        <v>350</v>
      </c>
      <c r="D68" s="367" t="s">
        <v>25</v>
      </c>
      <c r="E68" s="367">
        <v>1</v>
      </c>
      <c r="F68" s="369">
        <f>IF((H68-J68)*30=0,1,(H68-J68)*30)</f>
        <v>1</v>
      </c>
      <c r="G68" s="369">
        <f>(I68-J68)*30+30</f>
        <v>60</v>
      </c>
      <c r="H68" s="364">
        <v>21</v>
      </c>
      <c r="I68" s="364">
        <v>22</v>
      </c>
      <c r="J68" s="364">
        <f>SUM(K68:P68)</f>
        <v>21</v>
      </c>
      <c r="K68" s="364">
        <f>IF(K$3&gt;$H68,0,IF(K$3&lt;=$H68-3,0,K$3))</f>
        <v>0</v>
      </c>
      <c r="L68" s="364">
        <f>IF(L$3&gt;$H68,0,IF(L$3&lt;=$H68-3,0,L$3))</f>
        <v>0</v>
      </c>
      <c r="M68" s="364">
        <f>IF(M$3&gt;$H68,0,IF(M$3&lt;=$H68-3,0,M$3))</f>
        <v>0</v>
      </c>
      <c r="N68" s="364">
        <f>IF(N$3&gt;$H68,0,IF(N$3&lt;=$H68-3,0,N$3))</f>
        <v>0</v>
      </c>
      <c r="O68" s="364">
        <f>IF(O$3&gt;$H68,0,IF(O$3&lt;=$H68-3,0,O$3))</f>
        <v>21</v>
      </c>
    </row>
    <row r="69" spans="6:7">
      <c r="F69" s="372"/>
      <c r="G69" s="372"/>
    </row>
    <row r="70" spans="6:7">
      <c r="F70" s="372"/>
      <c r="G70" s="372"/>
    </row>
    <row r="71" spans="6:7">
      <c r="F71" s="372"/>
      <c r="G71" s="372"/>
    </row>
    <row r="72" spans="6:7">
      <c r="F72" s="372"/>
      <c r="G72" s="372"/>
    </row>
    <row r="73" spans="6:7">
      <c r="F73" s="372"/>
      <c r="G73" s="372"/>
    </row>
    <row r="74" spans="6:7">
      <c r="F74" s="372"/>
      <c r="G74" s="372"/>
    </row>
    <row r="75" spans="6:7">
      <c r="F75" s="372"/>
      <c r="G75" s="372"/>
    </row>
    <row r="76" spans="6:7">
      <c r="F76" s="372"/>
      <c r="G76" s="372"/>
    </row>
    <row r="77" spans="6:7">
      <c r="F77" s="372"/>
      <c r="G77" s="372"/>
    </row>
    <row r="78" spans="6:7">
      <c r="F78" s="372"/>
      <c r="G78" s="372"/>
    </row>
    <row r="79" spans="6:7">
      <c r="F79" s="372"/>
      <c r="G79" s="372"/>
    </row>
    <row r="80" spans="6:7">
      <c r="F80" s="372"/>
      <c r="G80" s="372"/>
    </row>
    <row r="81" spans="6:7">
      <c r="F81" s="372"/>
      <c r="G81" s="372"/>
    </row>
    <row r="82" spans="6:7">
      <c r="F82" s="372"/>
      <c r="G82" s="372"/>
    </row>
    <row r="83" spans="6:7">
      <c r="F83" s="372"/>
      <c r="G83" s="372"/>
    </row>
    <row r="84" spans="6:7">
      <c r="F84" s="372"/>
      <c r="G84" s="372"/>
    </row>
    <row r="85" spans="6:7">
      <c r="F85" s="372"/>
      <c r="G85" s="372"/>
    </row>
    <row r="86" spans="6:7">
      <c r="F86" s="372"/>
      <c r="G86" s="372"/>
    </row>
    <row r="87" spans="6:7">
      <c r="F87" s="372"/>
      <c r="G87" s="372"/>
    </row>
    <row r="88" spans="6:7">
      <c r="F88" s="372"/>
      <c r="G88" s="372"/>
    </row>
    <row r="89" spans="6:7">
      <c r="F89" s="372"/>
      <c r="G89" s="372"/>
    </row>
    <row r="90" spans="6:7">
      <c r="F90" s="372"/>
      <c r="G90" s="372"/>
    </row>
    <row r="91" spans="6:7">
      <c r="F91" s="372"/>
      <c r="G91" s="372"/>
    </row>
    <row r="92" spans="6:7">
      <c r="F92" s="372"/>
      <c r="G92" s="372"/>
    </row>
    <row r="93" spans="6:7">
      <c r="F93" s="372"/>
      <c r="G93" s="372"/>
    </row>
    <row r="94" spans="6:7">
      <c r="F94" s="372"/>
      <c r="G94" s="372"/>
    </row>
    <row r="95" spans="6:7">
      <c r="F95" s="372"/>
      <c r="G95" s="372"/>
    </row>
    <row r="96" spans="6:7">
      <c r="F96" s="372"/>
      <c r="G96" s="372"/>
    </row>
    <row r="97" spans="6:7">
      <c r="F97" s="372"/>
      <c r="G97" s="372"/>
    </row>
    <row r="98" spans="6:7">
      <c r="F98" s="372"/>
      <c r="G98" s="372"/>
    </row>
    <row r="99" spans="6:7">
      <c r="F99" s="372"/>
      <c r="G99" s="372"/>
    </row>
    <row r="100" spans="6:7">
      <c r="F100" s="372"/>
      <c r="G100" s="372"/>
    </row>
    <row r="101" spans="6:7">
      <c r="F101" s="372"/>
      <c r="G101" s="372"/>
    </row>
    <row r="102" spans="6:7">
      <c r="F102" s="372"/>
      <c r="G102" s="372"/>
    </row>
    <row r="103" spans="6:7">
      <c r="F103" s="372"/>
      <c r="G103" s="372"/>
    </row>
    <row r="104" spans="6:7">
      <c r="F104" s="372"/>
      <c r="G104" s="372"/>
    </row>
    <row r="105" spans="6:7">
      <c r="F105" s="372"/>
      <c r="G105" s="372"/>
    </row>
    <row r="106" spans="6:7">
      <c r="F106" s="372"/>
      <c r="G106" s="372"/>
    </row>
    <row r="107" spans="6:7">
      <c r="F107" s="372"/>
      <c r="G107" s="372"/>
    </row>
    <row r="108" spans="6:7">
      <c r="F108" s="372"/>
      <c r="G108" s="372"/>
    </row>
    <row r="109" spans="6:7">
      <c r="F109" s="372"/>
      <c r="G109" s="372"/>
    </row>
    <row r="110" spans="6:7">
      <c r="F110" s="372"/>
      <c r="G110" s="372"/>
    </row>
    <row r="111" spans="6:7">
      <c r="F111" s="372"/>
      <c r="G111" s="372"/>
    </row>
    <row r="112" spans="6:7">
      <c r="F112" s="372"/>
      <c r="G112" s="372"/>
    </row>
    <row r="113" spans="6:7">
      <c r="F113" s="372"/>
      <c r="G113" s="372"/>
    </row>
    <row r="114" spans="6:7">
      <c r="F114" s="372"/>
      <c r="G114" s="372"/>
    </row>
    <row r="115" spans="6:7">
      <c r="F115" s="372"/>
      <c r="G115" s="372"/>
    </row>
    <row r="116" spans="6:7">
      <c r="F116" s="372"/>
      <c r="G116" s="372"/>
    </row>
    <row r="117" spans="6:7">
      <c r="F117" s="372"/>
      <c r="G117" s="372"/>
    </row>
    <row r="118" spans="6:7">
      <c r="F118" s="372"/>
      <c r="G118" s="372"/>
    </row>
    <row r="119" spans="6:7">
      <c r="F119" s="372"/>
      <c r="G119" s="372"/>
    </row>
    <row r="120" spans="6:7">
      <c r="F120" s="372"/>
      <c r="G120" s="372"/>
    </row>
    <row r="121" spans="6:7">
      <c r="F121" s="372"/>
      <c r="G121" s="372"/>
    </row>
    <row r="122" spans="6:7">
      <c r="F122" s="372"/>
      <c r="G122" s="372"/>
    </row>
    <row r="123" spans="6:7">
      <c r="F123" s="372"/>
      <c r="G123" s="372"/>
    </row>
    <row r="124" spans="6:7">
      <c r="F124" s="372"/>
      <c r="G124" s="372"/>
    </row>
    <row r="125" spans="6:7">
      <c r="F125" s="372"/>
      <c r="G125" s="372"/>
    </row>
    <row r="126" spans="6:7">
      <c r="F126" s="372"/>
      <c r="G126" s="372"/>
    </row>
    <row r="127" spans="6:7">
      <c r="F127" s="372"/>
      <c r="G127" s="372"/>
    </row>
    <row r="128" spans="6:7">
      <c r="F128" s="372"/>
      <c r="G128" s="372"/>
    </row>
    <row r="129" spans="6:7">
      <c r="F129" s="372"/>
      <c r="G129" s="372"/>
    </row>
    <row r="130" spans="6:7">
      <c r="F130" s="372"/>
      <c r="G130" s="372"/>
    </row>
    <row r="131" spans="6:7">
      <c r="F131" s="372"/>
      <c r="G131" s="372"/>
    </row>
    <row r="132" spans="6:7">
      <c r="F132" s="372"/>
      <c r="G132" s="372"/>
    </row>
    <row r="133" spans="6:7">
      <c r="F133" s="372"/>
      <c r="G133" s="372"/>
    </row>
    <row r="134" spans="6:7">
      <c r="F134" s="372"/>
      <c r="G134" s="372"/>
    </row>
    <row r="135" spans="6:7">
      <c r="F135" s="372"/>
      <c r="G135" s="372"/>
    </row>
    <row r="136" spans="6:7">
      <c r="F136" s="372"/>
      <c r="G136" s="372"/>
    </row>
    <row r="137" spans="6:7">
      <c r="F137" s="372"/>
      <c r="G137" s="372"/>
    </row>
    <row r="138" spans="6:7">
      <c r="F138" s="372"/>
      <c r="G138" s="372"/>
    </row>
    <row r="139" spans="6:7">
      <c r="F139" s="372"/>
      <c r="G139" s="372"/>
    </row>
    <row r="140" spans="6:7">
      <c r="F140" s="372"/>
      <c r="G140" s="372"/>
    </row>
    <row r="141" spans="6:7">
      <c r="F141" s="372"/>
      <c r="G141" s="372"/>
    </row>
    <row r="142" spans="6:7">
      <c r="F142" s="372"/>
      <c r="G142" s="372"/>
    </row>
    <row r="143" spans="6:7">
      <c r="F143" s="372"/>
      <c r="G143" s="372"/>
    </row>
    <row r="144" spans="6:7">
      <c r="F144" s="372"/>
      <c r="G144" s="372"/>
    </row>
    <row r="145" spans="6:7">
      <c r="F145" s="372"/>
      <c r="G145" s="372"/>
    </row>
    <row r="146" spans="6:7">
      <c r="F146" s="372"/>
      <c r="G146" s="372"/>
    </row>
    <row r="147" spans="6:7">
      <c r="F147" s="372"/>
      <c r="G147" s="372"/>
    </row>
    <row r="148" spans="6:7">
      <c r="F148" s="372"/>
      <c r="G148" s="372"/>
    </row>
    <row r="149" spans="6:7">
      <c r="F149" s="372"/>
      <c r="G149" s="372"/>
    </row>
    <row r="150" spans="6:7">
      <c r="F150" s="372"/>
      <c r="G150" s="372"/>
    </row>
    <row r="151" spans="6:7">
      <c r="F151" s="372"/>
      <c r="G151" s="372"/>
    </row>
    <row r="152" spans="6:7">
      <c r="F152" s="372"/>
      <c r="G152" s="372"/>
    </row>
    <row r="153" spans="6:7">
      <c r="F153" s="372"/>
      <c r="G153" s="372"/>
    </row>
    <row r="154" spans="6:7">
      <c r="F154" s="372"/>
      <c r="G154" s="372"/>
    </row>
    <row r="155" spans="6:7">
      <c r="F155" s="372"/>
      <c r="G155" s="372"/>
    </row>
    <row r="156" spans="6:7">
      <c r="F156" s="372"/>
      <c r="G156" s="372"/>
    </row>
    <row r="157" spans="6:7">
      <c r="F157" s="372"/>
      <c r="G157" s="372"/>
    </row>
    <row r="158" spans="6:7">
      <c r="F158" s="372"/>
      <c r="G158" s="372"/>
    </row>
    <row r="159" spans="6:7">
      <c r="F159" s="372"/>
      <c r="G159" s="372"/>
    </row>
    <row r="160" spans="6:7">
      <c r="F160" s="372"/>
      <c r="G160" s="372"/>
    </row>
    <row r="161" spans="6:7">
      <c r="F161" s="372"/>
      <c r="G161" s="372"/>
    </row>
    <row r="162" spans="6:7">
      <c r="F162" s="372"/>
      <c r="G162" s="372"/>
    </row>
    <row r="163" spans="6:7">
      <c r="F163" s="372"/>
      <c r="G163" s="372"/>
    </row>
    <row r="164" spans="6:7">
      <c r="F164" s="372"/>
      <c r="G164" s="372"/>
    </row>
    <row r="165" spans="6:7">
      <c r="F165" s="372"/>
      <c r="G165" s="372"/>
    </row>
    <row r="166" spans="6:7">
      <c r="F166" s="372"/>
      <c r="G166" s="372"/>
    </row>
    <row r="167" spans="6:7">
      <c r="F167" s="372"/>
      <c r="G167" s="372"/>
    </row>
    <row r="168" spans="6:7">
      <c r="F168" s="372"/>
      <c r="G168" s="372"/>
    </row>
    <row r="169" spans="6:7">
      <c r="F169" s="372"/>
      <c r="G169" s="372"/>
    </row>
    <row r="170" spans="6:7">
      <c r="F170" s="372"/>
      <c r="G170" s="372"/>
    </row>
    <row r="171" spans="6:7">
      <c r="F171" s="372"/>
      <c r="G171" s="372"/>
    </row>
    <row r="172" spans="6:7">
      <c r="F172" s="372"/>
      <c r="G172" s="372"/>
    </row>
    <row r="173" spans="6:7">
      <c r="F173" s="372"/>
      <c r="G173" s="372"/>
    </row>
    <row r="174" spans="6:7">
      <c r="F174" s="372"/>
      <c r="G174" s="372"/>
    </row>
    <row r="175" spans="6:7">
      <c r="F175" s="372"/>
      <c r="G175" s="372"/>
    </row>
    <row r="176" spans="6:7">
      <c r="F176" s="372"/>
      <c r="G176" s="372"/>
    </row>
    <row r="177" spans="6:7">
      <c r="F177" s="372"/>
      <c r="G177" s="372"/>
    </row>
    <row r="178" spans="6:7">
      <c r="F178" s="372"/>
      <c r="G178" s="372"/>
    </row>
    <row r="179" spans="6:7">
      <c r="F179" s="372"/>
      <c r="G179" s="372"/>
    </row>
    <row r="180" spans="6:7">
      <c r="F180" s="372"/>
      <c r="G180" s="372"/>
    </row>
    <row r="181" spans="6:7">
      <c r="F181" s="372"/>
      <c r="G181" s="372"/>
    </row>
    <row r="182" spans="6:7">
      <c r="F182" s="372"/>
      <c r="G182" s="372"/>
    </row>
    <row r="183" spans="6:7">
      <c r="F183" s="372"/>
      <c r="G183" s="372"/>
    </row>
    <row r="184" spans="6:7">
      <c r="F184" s="372"/>
      <c r="G184" s="372"/>
    </row>
    <row r="185" spans="6:7">
      <c r="F185" s="372"/>
      <c r="G185" s="372"/>
    </row>
    <row r="186" spans="6:7">
      <c r="F186" s="372"/>
      <c r="G186" s="372"/>
    </row>
    <row r="187" spans="6:7">
      <c r="F187" s="372"/>
      <c r="G187" s="372"/>
    </row>
    <row r="188" spans="6:7">
      <c r="F188" s="372"/>
      <c r="G188" s="372"/>
    </row>
    <row r="189" spans="6:7">
      <c r="F189" s="372"/>
      <c r="G189" s="372"/>
    </row>
    <row r="190" spans="6:7">
      <c r="F190" s="372"/>
      <c r="G190" s="372"/>
    </row>
    <row r="191" spans="6:7">
      <c r="F191" s="372"/>
      <c r="G191" s="372"/>
    </row>
    <row r="192" spans="6:7">
      <c r="F192" s="372"/>
      <c r="G192" s="372"/>
    </row>
    <row r="193" spans="6:7">
      <c r="F193" s="372"/>
      <c r="G193" s="372"/>
    </row>
    <row r="194" spans="6:7">
      <c r="F194" s="372"/>
      <c r="G194" s="372"/>
    </row>
    <row r="195" spans="6:7">
      <c r="F195" s="372"/>
      <c r="G195" s="372"/>
    </row>
    <row r="196" spans="6:7">
      <c r="F196" s="372"/>
      <c r="G196" s="372"/>
    </row>
    <row r="197" spans="6:7">
      <c r="F197" s="372"/>
      <c r="G197" s="372"/>
    </row>
    <row r="198" spans="6:7">
      <c r="F198" s="372"/>
      <c r="G198" s="372"/>
    </row>
    <row r="199" spans="6:7">
      <c r="F199" s="372"/>
      <c r="G199" s="372"/>
    </row>
    <row r="200" spans="6:7">
      <c r="F200" s="372"/>
      <c r="G200" s="372"/>
    </row>
    <row r="201" spans="6:7">
      <c r="F201" s="372"/>
      <c r="G201" s="372"/>
    </row>
    <row r="202" spans="7:7">
      <c r="G202" s="372"/>
    </row>
    <row r="203" spans="7:7">
      <c r="G203" s="372"/>
    </row>
    <row r="204" spans="7:7">
      <c r="G204" s="372"/>
    </row>
    <row r="205" spans="7:7">
      <c r="G205" s="372"/>
    </row>
    <row r="206" spans="7:7">
      <c r="G206" s="372"/>
    </row>
    <row r="207" spans="7:7">
      <c r="G207" s="372"/>
    </row>
    <row r="208" spans="7:7">
      <c r="G208" s="372"/>
    </row>
    <row r="209" spans="7:7">
      <c r="G209" s="372"/>
    </row>
    <row r="210" spans="7:7">
      <c r="G210" s="372"/>
    </row>
    <row r="211" spans="7:7">
      <c r="G211" s="372"/>
    </row>
    <row r="212" spans="7:7">
      <c r="G212" s="372"/>
    </row>
    <row r="213" spans="7:7">
      <c r="G213" s="372"/>
    </row>
    <row r="214" spans="7:7">
      <c r="G214" s="372"/>
    </row>
    <row r="215" spans="7:7">
      <c r="G215" s="372"/>
    </row>
    <row r="216" spans="7:7">
      <c r="G216" s="372"/>
    </row>
    <row r="217" spans="7:7">
      <c r="G217" s="372"/>
    </row>
    <row r="218" spans="7:7">
      <c r="G218" s="372"/>
    </row>
    <row r="219" spans="7:7">
      <c r="G219" s="372"/>
    </row>
    <row r="220" spans="7:7">
      <c r="G220" s="372"/>
    </row>
    <row r="221" spans="7:7">
      <c r="G221" s="372"/>
    </row>
    <row r="222" spans="7:7">
      <c r="G222" s="372"/>
    </row>
    <row r="223" spans="7:7">
      <c r="G223" s="372"/>
    </row>
    <row r="224" spans="7:7">
      <c r="G224" s="372"/>
    </row>
    <row r="225" spans="7:7">
      <c r="G225" s="372"/>
    </row>
    <row r="226" spans="7:7">
      <c r="G226" s="372"/>
    </row>
    <row r="227" spans="7:7">
      <c r="G227" s="372"/>
    </row>
    <row r="228" spans="7:7">
      <c r="G228" s="372"/>
    </row>
    <row r="229" spans="7:7">
      <c r="G229" s="372"/>
    </row>
    <row r="230" spans="7:7">
      <c r="G230" s="372"/>
    </row>
    <row r="231" spans="7:7">
      <c r="G231" s="372"/>
    </row>
    <row r="232" spans="7:7">
      <c r="G232" s="372"/>
    </row>
    <row r="233" spans="7:7">
      <c r="G233" s="372"/>
    </row>
    <row r="234" spans="7:7">
      <c r="G234" s="372"/>
    </row>
    <row r="235" spans="7:7">
      <c r="G235" s="372"/>
    </row>
    <row r="236" spans="7:7">
      <c r="G236" s="372"/>
    </row>
    <row r="237" spans="7:7">
      <c r="G237" s="372"/>
    </row>
    <row r="238" spans="7:7">
      <c r="G238" s="372"/>
    </row>
    <row r="239" spans="7:7">
      <c r="G239" s="372"/>
    </row>
    <row r="240" spans="7:7">
      <c r="G240" s="372"/>
    </row>
    <row r="241" spans="7:7">
      <c r="G241" s="372"/>
    </row>
    <row r="242" spans="7:7">
      <c r="G242" s="372"/>
    </row>
    <row r="243" spans="7:7">
      <c r="G243" s="372"/>
    </row>
    <row r="244" spans="7:7">
      <c r="G244" s="372"/>
    </row>
    <row r="245" spans="7:7">
      <c r="G245" s="372"/>
    </row>
    <row r="246" spans="7:7">
      <c r="G246" s="372"/>
    </row>
    <row r="247" spans="7:7">
      <c r="G247" s="372"/>
    </row>
    <row r="248" spans="7:7">
      <c r="G248" s="372"/>
    </row>
    <row r="249" spans="7:7">
      <c r="G249" s="372"/>
    </row>
    <row r="250" spans="7:7">
      <c r="G250" s="372"/>
    </row>
    <row r="251" spans="7:7">
      <c r="G251" s="372"/>
    </row>
    <row r="252" spans="7:7">
      <c r="G252" s="372"/>
    </row>
    <row r="253" spans="7:7">
      <c r="G253" s="372"/>
    </row>
    <row r="254" spans="7:7">
      <c r="G254" s="372"/>
    </row>
    <row r="255" spans="7:7">
      <c r="G255" s="372"/>
    </row>
    <row r="256" spans="7:7">
      <c r="G256" s="372"/>
    </row>
    <row r="257" spans="7:7">
      <c r="G257" s="372"/>
    </row>
    <row r="258" spans="7:7">
      <c r="G258" s="372"/>
    </row>
    <row r="259" spans="7:7">
      <c r="G259" s="372"/>
    </row>
    <row r="260" spans="7:7">
      <c r="G260" s="372"/>
    </row>
    <row r="261" spans="7:7">
      <c r="G261" s="372"/>
    </row>
    <row r="262" spans="7:7">
      <c r="G262" s="372"/>
    </row>
    <row r="263" spans="7:7">
      <c r="G263" s="372"/>
    </row>
    <row r="264" spans="7:7">
      <c r="G264" s="372"/>
    </row>
    <row r="265" spans="7:7">
      <c r="G265" s="372"/>
    </row>
    <row r="266" spans="7:7">
      <c r="G266" s="372"/>
    </row>
    <row r="267" spans="7:7">
      <c r="G267" s="372"/>
    </row>
    <row r="268" spans="7:7">
      <c r="G268" s="372"/>
    </row>
    <row r="269" spans="7:7">
      <c r="G269" s="372"/>
    </row>
    <row r="270" spans="7:7">
      <c r="G270" s="372"/>
    </row>
    <row r="271" spans="7:7">
      <c r="G271" s="372"/>
    </row>
    <row r="272" spans="7:7">
      <c r="G272" s="372"/>
    </row>
    <row r="273" spans="7:7">
      <c r="G273" s="372"/>
    </row>
    <row r="274" spans="7:7">
      <c r="G274" s="372"/>
    </row>
    <row r="275" spans="7:7">
      <c r="G275" s="372"/>
    </row>
    <row r="276" spans="7:7">
      <c r="G276" s="372"/>
    </row>
    <row r="277" spans="7:7">
      <c r="G277" s="372"/>
    </row>
    <row r="278" spans="7:7">
      <c r="G278" s="372"/>
    </row>
    <row r="279" spans="7:7">
      <c r="G279" s="372"/>
    </row>
    <row r="280" spans="7:7">
      <c r="G280" s="372"/>
    </row>
    <row r="281" spans="7:7">
      <c r="G281" s="372"/>
    </row>
    <row r="282" spans="7:7">
      <c r="G282" s="372"/>
    </row>
    <row r="283" spans="7:7">
      <c r="G283" s="372"/>
    </row>
    <row r="284" spans="7:7">
      <c r="G284" s="372"/>
    </row>
    <row r="285" spans="7:7">
      <c r="G285" s="372"/>
    </row>
    <row r="286" spans="7:7">
      <c r="G286" s="372"/>
    </row>
    <row r="287" spans="7:7">
      <c r="G287" s="372"/>
    </row>
    <row r="288" spans="7:7">
      <c r="G288" s="372"/>
    </row>
    <row r="289" spans="7:7">
      <c r="G289" s="372"/>
    </row>
    <row r="290" spans="7:7">
      <c r="G290" s="372"/>
    </row>
    <row r="291" spans="7:7">
      <c r="G291" s="372"/>
    </row>
    <row r="292" spans="7:7">
      <c r="G292" s="372"/>
    </row>
    <row r="293" spans="7:7">
      <c r="G293" s="372"/>
    </row>
    <row r="294" spans="7:7">
      <c r="G294" s="372"/>
    </row>
    <row r="295" spans="7:7">
      <c r="G295" s="372"/>
    </row>
    <row r="296" spans="7:7">
      <c r="G296" s="372"/>
    </row>
    <row r="297" spans="7:7">
      <c r="G297" s="372"/>
    </row>
    <row r="298" spans="7:7">
      <c r="G298" s="372"/>
    </row>
    <row r="299" spans="7:7">
      <c r="G299" s="372"/>
    </row>
    <row r="300" spans="7:7">
      <c r="G300" s="372"/>
    </row>
    <row r="301" spans="7:7">
      <c r="G301" s="372"/>
    </row>
    <row r="302" spans="7:7">
      <c r="G302" s="372"/>
    </row>
    <row r="303" spans="7:7">
      <c r="G303" s="372"/>
    </row>
    <row r="304" spans="7:7">
      <c r="G304" s="372"/>
    </row>
    <row r="305" spans="7:7">
      <c r="G305" s="372"/>
    </row>
    <row r="306" spans="7:7">
      <c r="G306" s="372"/>
    </row>
    <row r="307" spans="7:7">
      <c r="G307" s="372"/>
    </row>
    <row r="308" spans="7:7">
      <c r="G308" s="372"/>
    </row>
    <row r="309" spans="7:7">
      <c r="G309" s="372"/>
    </row>
    <row r="310" spans="7:7">
      <c r="G310" s="372"/>
    </row>
    <row r="311" spans="7:7">
      <c r="G311" s="372"/>
    </row>
    <row r="312" spans="7:7">
      <c r="G312" s="372"/>
    </row>
    <row r="313" spans="7:7">
      <c r="G313" s="372"/>
    </row>
    <row r="314" spans="7:7">
      <c r="G314" s="372"/>
    </row>
    <row r="315" spans="7:7">
      <c r="G315" s="372"/>
    </row>
    <row r="316" spans="7:7">
      <c r="G316" s="372"/>
    </row>
    <row r="317" spans="7:7">
      <c r="G317" s="372"/>
    </row>
    <row r="318" spans="7:7">
      <c r="G318" s="372"/>
    </row>
    <row r="319" spans="7:7">
      <c r="G319" s="372"/>
    </row>
    <row r="320" spans="7:7">
      <c r="G320" s="372"/>
    </row>
    <row r="321" spans="7:7">
      <c r="G321" s="372"/>
    </row>
    <row r="322" spans="7:7">
      <c r="G322" s="372"/>
    </row>
    <row r="323" spans="7:7">
      <c r="G323" s="372"/>
    </row>
    <row r="324" spans="7:7">
      <c r="G324" s="372"/>
    </row>
    <row r="325" spans="7:7">
      <c r="G325" s="372"/>
    </row>
    <row r="326" spans="7:7">
      <c r="G326" s="372"/>
    </row>
    <row r="327" spans="7:7">
      <c r="G327" s="372"/>
    </row>
    <row r="328" spans="7:7">
      <c r="G328" s="372"/>
    </row>
    <row r="329" spans="7:7">
      <c r="G329" s="372"/>
    </row>
    <row r="330" spans="7:7">
      <c r="G330" s="372"/>
    </row>
    <row r="331" spans="7:7">
      <c r="G331" s="372"/>
    </row>
    <row r="332" spans="7:7">
      <c r="G332" s="372"/>
    </row>
    <row r="333" spans="7:7">
      <c r="G333" s="372"/>
    </row>
    <row r="334" spans="7:7">
      <c r="G334" s="372"/>
    </row>
    <row r="335" spans="7:7">
      <c r="G335" s="372"/>
    </row>
    <row r="336" spans="7:7">
      <c r="G336" s="372"/>
    </row>
    <row r="337" spans="7:7">
      <c r="G337" s="372"/>
    </row>
    <row r="338" spans="7:7">
      <c r="G338" s="372"/>
    </row>
    <row r="339" spans="7:7">
      <c r="G339" s="372"/>
    </row>
    <row r="340" spans="7:7">
      <c r="G340" s="372"/>
    </row>
    <row r="341" spans="7:7">
      <c r="G341" s="372"/>
    </row>
    <row r="342" spans="7:7">
      <c r="G342" s="372"/>
    </row>
    <row r="343" spans="7:7">
      <c r="G343" s="372"/>
    </row>
    <row r="344" spans="7:7">
      <c r="G344" s="372"/>
    </row>
    <row r="345" spans="7:7">
      <c r="G345" s="372"/>
    </row>
    <row r="346" spans="7:7">
      <c r="G346" s="372"/>
    </row>
    <row r="347" spans="7:7">
      <c r="G347" s="372"/>
    </row>
    <row r="348" spans="7:7">
      <c r="G348" s="372"/>
    </row>
    <row r="349" spans="7:7">
      <c r="G349" s="372"/>
    </row>
    <row r="350" spans="7:7">
      <c r="G350" s="372"/>
    </row>
    <row r="351" spans="7:7">
      <c r="G351" s="372"/>
    </row>
    <row r="352" spans="7:7">
      <c r="G352" s="372"/>
    </row>
    <row r="353" spans="7:7">
      <c r="G353" s="372"/>
    </row>
  </sheetData>
  <mergeCells count="2">
    <mergeCell ref="D1:E1"/>
    <mergeCell ref="F1:G1"/>
  </mergeCells>
  <pageMargins left="0.787401575" right="0.787401575" top="0.984251969" bottom="0.984251969" header="0.492125985" footer="0.49212598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2"/>
  <sheetViews>
    <sheetView topLeftCell="B2" workbookViewId="0">
      <selection activeCell="O37" sqref="O37"/>
    </sheetView>
  </sheetViews>
  <sheetFormatPr defaultColWidth="9" defaultRowHeight="12.75"/>
  <cols>
    <col min="1" max="1" width="3" style="357" customWidth="1"/>
    <col min="2" max="2" width="25.2857142857143" style="358" customWidth="1"/>
    <col min="3" max="20" width="6.57142857142857" style="358" customWidth="1"/>
    <col min="21" max="16384" width="9.14285714285714" style="358"/>
  </cols>
  <sheetData>
    <row r="1" hidden="1" spans="3:20">
      <c r="C1" s="359">
        <v>1</v>
      </c>
      <c r="D1" s="359">
        <v>2</v>
      </c>
      <c r="E1" s="359">
        <v>3</v>
      </c>
      <c r="F1" s="359">
        <v>4</v>
      </c>
      <c r="G1" s="359">
        <v>5</v>
      </c>
      <c r="H1" s="359">
        <v>6</v>
      </c>
      <c r="I1" s="359">
        <v>7</v>
      </c>
      <c r="J1" s="359">
        <v>8</v>
      </c>
      <c r="K1" s="359">
        <v>9</v>
      </c>
      <c r="L1" s="359">
        <v>10</v>
      </c>
      <c r="M1" s="359">
        <v>11</v>
      </c>
      <c r="N1" s="359">
        <v>12</v>
      </c>
      <c r="O1" s="359">
        <v>13</v>
      </c>
      <c r="P1" s="359">
        <v>14</v>
      </c>
      <c r="Q1" s="359">
        <v>15</v>
      </c>
      <c r="R1" s="359">
        <v>16</v>
      </c>
      <c r="S1" s="359">
        <v>17</v>
      </c>
      <c r="T1" s="359">
        <v>18</v>
      </c>
    </row>
    <row r="2" spans="3:20">
      <c r="C2" s="359">
        <v>5</v>
      </c>
      <c r="D2" s="359">
        <v>6</v>
      </c>
      <c r="E2" s="359">
        <v>7</v>
      </c>
      <c r="F2" s="359">
        <v>8</v>
      </c>
      <c r="G2" s="359">
        <v>9</v>
      </c>
      <c r="H2" s="359">
        <v>10</v>
      </c>
      <c r="I2" s="359">
        <v>11</v>
      </c>
      <c r="J2" s="359">
        <v>12</v>
      </c>
      <c r="K2" s="359">
        <v>13</v>
      </c>
      <c r="L2" s="359">
        <v>14</v>
      </c>
      <c r="M2" s="359">
        <v>15</v>
      </c>
      <c r="N2" s="359">
        <v>16</v>
      </c>
      <c r="O2" s="359">
        <v>17</v>
      </c>
      <c r="P2" s="359">
        <v>18</v>
      </c>
      <c r="Q2" s="359">
        <v>19</v>
      </c>
      <c r="R2" s="359">
        <v>20</v>
      </c>
      <c r="S2" s="359">
        <v>21</v>
      </c>
      <c r="T2" s="359">
        <v>22</v>
      </c>
    </row>
    <row r="3" spans="1:25">
      <c r="A3" s="357">
        <v>60</v>
      </c>
      <c r="B3" s="357" t="s">
        <v>331</v>
      </c>
      <c r="C3" s="360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</row>
    <row r="4" spans="1:25">
      <c r="A4" s="357">
        <v>2</v>
      </c>
      <c r="B4" s="361" t="s">
        <v>398</v>
      </c>
      <c r="C4" s="362">
        <f>100-SUM(D4:T4)</f>
        <v>63</v>
      </c>
      <c r="D4" s="357">
        <v>2</v>
      </c>
      <c r="E4" s="357">
        <v>2</v>
      </c>
      <c r="F4" s="357">
        <v>2</v>
      </c>
      <c r="G4" s="357">
        <v>2</v>
      </c>
      <c r="H4" s="357">
        <v>2</v>
      </c>
      <c r="I4" s="357">
        <v>2</v>
      </c>
      <c r="J4" s="357">
        <v>2</v>
      </c>
      <c r="K4" s="357">
        <v>2</v>
      </c>
      <c r="L4" s="357">
        <v>2</v>
      </c>
      <c r="M4" s="357">
        <v>2</v>
      </c>
      <c r="N4" s="357">
        <v>2</v>
      </c>
      <c r="O4" s="357">
        <v>2</v>
      </c>
      <c r="P4" s="357">
        <v>2</v>
      </c>
      <c r="Q4" s="357">
        <v>2</v>
      </c>
      <c r="R4" s="357">
        <v>2</v>
      </c>
      <c r="S4" s="357">
        <v>2</v>
      </c>
      <c r="T4" s="357">
        <v>5</v>
      </c>
      <c r="U4" s="357"/>
      <c r="V4" s="357"/>
      <c r="W4" s="357"/>
      <c r="X4" s="357"/>
      <c r="Y4" s="357"/>
    </row>
    <row r="5" spans="1:25">
      <c r="A5" s="357">
        <v>61</v>
      </c>
      <c r="B5" s="357" t="s">
        <v>332</v>
      </c>
      <c r="C5" s="360"/>
      <c r="D5" s="360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</row>
    <row r="6" spans="1:25">
      <c r="A6" s="357">
        <v>4</v>
      </c>
      <c r="B6" s="361" t="s">
        <v>326</v>
      </c>
      <c r="C6" s="362">
        <v>100</v>
      </c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</row>
    <row r="7" spans="1:25">
      <c r="A7" s="357">
        <v>5</v>
      </c>
      <c r="B7" s="361" t="s">
        <v>327</v>
      </c>
      <c r="C7" s="362">
        <v>50</v>
      </c>
      <c r="D7" s="362">
        <v>50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</row>
    <row r="8" spans="1:25">
      <c r="A8" s="357">
        <v>6</v>
      </c>
      <c r="B8" s="361" t="s">
        <v>336</v>
      </c>
      <c r="C8" s="357"/>
      <c r="D8" s="362">
        <v>100</v>
      </c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</row>
    <row r="9" spans="1:25">
      <c r="A9" s="357">
        <v>62</v>
      </c>
      <c r="B9" s="357" t="s">
        <v>337</v>
      </c>
      <c r="C9" s="357"/>
      <c r="D9" s="360"/>
      <c r="E9" s="360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</row>
    <row r="10" spans="1:25">
      <c r="A10" s="357">
        <v>8</v>
      </c>
      <c r="B10" s="361" t="s">
        <v>326</v>
      </c>
      <c r="C10" s="357"/>
      <c r="D10" s="362">
        <v>100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</row>
    <row r="11" spans="1:25">
      <c r="A11" s="357">
        <v>9</v>
      </c>
      <c r="B11" s="361" t="s">
        <v>399</v>
      </c>
      <c r="C11" s="357"/>
      <c r="D11" s="362">
        <v>50</v>
      </c>
      <c r="E11" s="362">
        <v>50</v>
      </c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</row>
    <row r="12" spans="1:25">
      <c r="A12" s="357">
        <v>63</v>
      </c>
      <c r="B12" s="357" t="s">
        <v>342</v>
      </c>
      <c r="C12" s="357"/>
      <c r="D12" s="357"/>
      <c r="E12" s="360"/>
      <c r="F12" s="360"/>
      <c r="G12" s="360"/>
      <c r="H12" s="360"/>
      <c r="I12" s="360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</row>
    <row r="13" spans="1:25">
      <c r="A13" s="357">
        <v>11</v>
      </c>
      <c r="B13" s="361" t="s">
        <v>326</v>
      </c>
      <c r="C13" s="357"/>
      <c r="D13" s="357"/>
      <c r="E13" s="362">
        <v>100</v>
      </c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</row>
    <row r="14" spans="1:25">
      <c r="A14" s="357">
        <v>12</v>
      </c>
      <c r="B14" s="361" t="s">
        <v>327</v>
      </c>
      <c r="C14" s="357"/>
      <c r="D14" s="357"/>
      <c r="E14" s="362">
        <v>33</v>
      </c>
      <c r="F14" s="362">
        <v>33</v>
      </c>
      <c r="G14" s="357"/>
      <c r="H14" s="362">
        <v>34</v>
      </c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</row>
    <row r="15" spans="1:25">
      <c r="A15" s="357">
        <v>13</v>
      </c>
      <c r="B15" s="361" t="s">
        <v>346</v>
      </c>
      <c r="C15" s="357"/>
      <c r="D15" s="357"/>
      <c r="E15" s="357"/>
      <c r="F15" s="362">
        <v>33</v>
      </c>
      <c r="G15" s="362">
        <v>33</v>
      </c>
      <c r="H15" s="362">
        <v>34</v>
      </c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</row>
    <row r="16" spans="1:25">
      <c r="A16" s="357">
        <v>64</v>
      </c>
      <c r="B16" s="361" t="s">
        <v>348</v>
      </c>
      <c r="C16" s="357"/>
      <c r="D16" s="357"/>
      <c r="E16" s="357"/>
      <c r="F16" s="357"/>
      <c r="G16" s="357"/>
      <c r="H16" s="362">
        <v>50</v>
      </c>
      <c r="I16" s="362">
        <v>50</v>
      </c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7"/>
    </row>
    <row r="17" spans="1:25">
      <c r="A17" s="357">
        <v>15</v>
      </c>
      <c r="B17" s="361" t="s">
        <v>350</v>
      </c>
      <c r="C17" s="357"/>
      <c r="D17" s="357"/>
      <c r="E17" s="357"/>
      <c r="F17" s="357"/>
      <c r="G17" s="357"/>
      <c r="H17" s="357"/>
      <c r="I17" s="362">
        <v>100</v>
      </c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</row>
    <row r="18" spans="1:25">
      <c r="A18" s="357">
        <v>65</v>
      </c>
      <c r="B18" s="357" t="s">
        <v>352</v>
      </c>
      <c r="C18" s="357"/>
      <c r="D18" s="357"/>
      <c r="E18" s="357"/>
      <c r="F18" s="357"/>
      <c r="G18" s="360"/>
      <c r="H18" s="360"/>
      <c r="I18" s="360"/>
      <c r="J18" s="360"/>
      <c r="K18" s="360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</row>
    <row r="19" spans="1:25">
      <c r="A19" s="357">
        <v>17</v>
      </c>
      <c r="B19" s="361" t="s">
        <v>326</v>
      </c>
      <c r="C19" s="357"/>
      <c r="D19" s="357"/>
      <c r="E19" s="357"/>
      <c r="F19" s="357"/>
      <c r="G19" s="362">
        <v>100</v>
      </c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</row>
    <row r="20" spans="1:25">
      <c r="A20" s="357">
        <v>18</v>
      </c>
      <c r="B20" s="361" t="s">
        <v>355</v>
      </c>
      <c r="C20" s="357"/>
      <c r="D20" s="357"/>
      <c r="E20" s="357"/>
      <c r="F20" s="357"/>
      <c r="G20" s="362">
        <v>50</v>
      </c>
      <c r="H20" s="362">
        <v>50</v>
      </c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</row>
    <row r="21" spans="1:25">
      <c r="A21" s="357">
        <v>19</v>
      </c>
      <c r="B21" s="361" t="s">
        <v>346</v>
      </c>
      <c r="C21" s="357"/>
      <c r="D21" s="357"/>
      <c r="E21" s="357"/>
      <c r="F21" s="357"/>
      <c r="G21" s="357"/>
      <c r="H21" s="362">
        <v>33</v>
      </c>
      <c r="I21" s="362">
        <v>33</v>
      </c>
      <c r="J21" s="362">
        <v>34</v>
      </c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</row>
    <row r="22" spans="1:25">
      <c r="A22" s="357">
        <v>20</v>
      </c>
      <c r="B22" s="361" t="s">
        <v>348</v>
      </c>
      <c r="C22" s="357"/>
      <c r="D22" s="357"/>
      <c r="E22" s="357"/>
      <c r="F22" s="357"/>
      <c r="G22" s="357"/>
      <c r="H22" s="357"/>
      <c r="I22" s="357"/>
      <c r="J22" s="362">
        <v>50</v>
      </c>
      <c r="K22" s="362">
        <v>50</v>
      </c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</row>
    <row r="23" spans="1:25">
      <c r="A23" s="357">
        <v>66</v>
      </c>
      <c r="B23" s="357" t="s">
        <v>360</v>
      </c>
      <c r="C23" s="357"/>
      <c r="D23" s="357"/>
      <c r="E23" s="357"/>
      <c r="F23" s="357"/>
      <c r="G23" s="357"/>
      <c r="H23" s="357"/>
      <c r="I23" s="360"/>
      <c r="J23" s="360"/>
      <c r="K23" s="360"/>
      <c r="L23" s="360"/>
      <c r="M23" s="360"/>
      <c r="N23" s="360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</row>
    <row r="24" spans="1:25">
      <c r="A24" s="357">
        <v>22</v>
      </c>
      <c r="B24" s="361" t="s">
        <v>326</v>
      </c>
      <c r="C24" s="357"/>
      <c r="D24" s="357"/>
      <c r="E24" s="357"/>
      <c r="F24" s="357"/>
      <c r="G24" s="357"/>
      <c r="H24" s="357"/>
      <c r="I24" s="362">
        <v>100</v>
      </c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</row>
    <row r="25" spans="1:25">
      <c r="A25" s="357">
        <v>23</v>
      </c>
      <c r="B25" s="361" t="s">
        <v>355</v>
      </c>
      <c r="C25" s="357"/>
      <c r="D25" s="357"/>
      <c r="E25" s="357"/>
      <c r="F25" s="357"/>
      <c r="G25" s="357"/>
      <c r="H25" s="357"/>
      <c r="I25" s="362">
        <v>50</v>
      </c>
      <c r="J25" s="362">
        <v>50</v>
      </c>
      <c r="K25" s="357"/>
      <c r="L25" s="357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</row>
    <row r="26" spans="1:25">
      <c r="A26" s="357">
        <v>24</v>
      </c>
      <c r="B26" s="361" t="s">
        <v>346</v>
      </c>
      <c r="C26" s="357"/>
      <c r="D26" s="357"/>
      <c r="E26" s="357"/>
      <c r="F26" s="357"/>
      <c r="G26" s="357"/>
      <c r="H26" s="357"/>
      <c r="I26" s="357"/>
      <c r="J26" s="362">
        <v>33</v>
      </c>
      <c r="K26" s="362">
        <v>33</v>
      </c>
      <c r="L26" s="362">
        <v>34</v>
      </c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</row>
    <row r="27" spans="1:25">
      <c r="A27" s="357">
        <v>25</v>
      </c>
      <c r="B27" s="361" t="s">
        <v>348</v>
      </c>
      <c r="C27" s="357"/>
      <c r="D27" s="357"/>
      <c r="E27" s="357"/>
      <c r="F27" s="357"/>
      <c r="G27" s="357"/>
      <c r="H27" s="357"/>
      <c r="I27" s="357"/>
      <c r="J27" s="357"/>
      <c r="K27" s="357"/>
      <c r="L27" s="362">
        <v>50</v>
      </c>
      <c r="M27" s="362">
        <v>50</v>
      </c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</row>
    <row r="28" spans="1:25">
      <c r="A28" s="357">
        <v>26</v>
      </c>
      <c r="B28" s="361" t="s">
        <v>350</v>
      </c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62">
        <v>100</v>
      </c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</row>
    <row r="29" spans="1:25">
      <c r="A29" s="357">
        <v>67</v>
      </c>
      <c r="B29" s="357" t="s">
        <v>367</v>
      </c>
      <c r="C29" s="357"/>
      <c r="D29" s="357"/>
      <c r="E29" s="357"/>
      <c r="F29" s="357"/>
      <c r="G29" s="357"/>
      <c r="H29" s="357"/>
      <c r="I29" s="357"/>
      <c r="J29" s="357"/>
      <c r="K29" s="357"/>
      <c r="L29" s="360"/>
      <c r="M29" s="360"/>
      <c r="N29" s="360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</row>
    <row r="30" spans="1:25">
      <c r="A30" s="357">
        <v>28</v>
      </c>
      <c r="B30" s="361" t="s">
        <v>326</v>
      </c>
      <c r="C30" s="357"/>
      <c r="D30" s="357"/>
      <c r="E30" s="357"/>
      <c r="F30" s="357"/>
      <c r="G30" s="357"/>
      <c r="H30" s="357"/>
      <c r="I30" s="357"/>
      <c r="J30" s="357"/>
      <c r="K30" s="357"/>
      <c r="L30" s="362">
        <v>100</v>
      </c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</row>
    <row r="31" spans="1:25">
      <c r="A31" s="357">
        <v>29</v>
      </c>
      <c r="B31" s="361" t="s">
        <v>346</v>
      </c>
      <c r="C31" s="357"/>
      <c r="D31" s="357"/>
      <c r="E31" s="357"/>
      <c r="F31" s="357"/>
      <c r="G31" s="357"/>
      <c r="H31" s="357"/>
      <c r="I31" s="357"/>
      <c r="J31" s="357"/>
      <c r="K31" s="357"/>
      <c r="L31" s="362">
        <v>33</v>
      </c>
      <c r="M31" s="362">
        <v>33</v>
      </c>
      <c r="N31" s="362">
        <v>34</v>
      </c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</row>
    <row r="32" spans="1:25">
      <c r="A32" s="357">
        <v>30</v>
      </c>
      <c r="B32" s="361" t="s">
        <v>371</v>
      </c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62">
        <v>100</v>
      </c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</row>
    <row r="33" spans="1:25">
      <c r="A33" s="357">
        <v>68</v>
      </c>
      <c r="B33" s="357" t="s">
        <v>373</v>
      </c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60"/>
      <c r="O33" s="360"/>
      <c r="P33" s="357"/>
      <c r="Q33" s="357"/>
      <c r="R33" s="357"/>
      <c r="S33" s="357"/>
      <c r="T33" s="357"/>
      <c r="U33" s="357"/>
      <c r="V33" s="357"/>
      <c r="W33" s="357"/>
      <c r="X33" s="357"/>
      <c r="Y33" s="357"/>
    </row>
    <row r="34" spans="1:25">
      <c r="A34" s="357">
        <v>32</v>
      </c>
      <c r="B34" s="361" t="s">
        <v>327</v>
      </c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62">
        <v>50</v>
      </c>
      <c r="O34" s="362">
        <v>50</v>
      </c>
      <c r="P34" s="357"/>
      <c r="Q34" s="357"/>
      <c r="R34" s="357"/>
      <c r="S34" s="357"/>
      <c r="T34" s="357"/>
      <c r="U34" s="357"/>
      <c r="V34" s="357"/>
      <c r="W34" s="357"/>
      <c r="X34" s="357"/>
      <c r="Y34" s="357"/>
    </row>
    <row r="35" spans="1:25">
      <c r="A35" s="357">
        <v>33</v>
      </c>
      <c r="B35" s="361" t="s">
        <v>348</v>
      </c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62">
        <v>50</v>
      </c>
      <c r="O35" s="362">
        <v>50</v>
      </c>
      <c r="P35" s="357"/>
      <c r="Q35" s="357"/>
      <c r="R35" s="357"/>
      <c r="S35" s="357"/>
      <c r="T35" s="357"/>
      <c r="U35" s="357"/>
      <c r="V35" s="357"/>
      <c r="W35" s="357"/>
      <c r="X35" s="357"/>
      <c r="Y35" s="357"/>
    </row>
    <row r="36" spans="1:25">
      <c r="A36" s="357">
        <v>69</v>
      </c>
      <c r="B36" s="357" t="s">
        <v>400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60"/>
      <c r="N36" s="360"/>
      <c r="O36" s="360"/>
      <c r="P36" s="357"/>
      <c r="Q36" s="357"/>
      <c r="R36" s="357"/>
      <c r="S36" s="357"/>
      <c r="T36" s="357"/>
      <c r="U36" s="357"/>
      <c r="V36" s="357"/>
      <c r="W36" s="357"/>
      <c r="X36" s="357"/>
      <c r="Y36" s="357"/>
    </row>
    <row r="37" spans="1:25">
      <c r="A37" s="357">
        <v>35</v>
      </c>
      <c r="B37" s="361" t="s">
        <v>326</v>
      </c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62">
        <v>100</v>
      </c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</row>
    <row r="38" spans="1:25">
      <c r="A38" s="357">
        <v>36</v>
      </c>
      <c r="B38" s="361" t="s">
        <v>327</v>
      </c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62">
        <v>33</v>
      </c>
      <c r="N38" s="362">
        <v>33</v>
      </c>
      <c r="O38" s="362">
        <v>34</v>
      </c>
      <c r="P38" s="357"/>
      <c r="Q38" s="357"/>
      <c r="R38" s="357"/>
      <c r="S38" s="357"/>
      <c r="T38" s="357"/>
      <c r="U38" s="357"/>
      <c r="V38" s="357"/>
      <c r="W38" s="357"/>
      <c r="X38" s="357"/>
      <c r="Y38" s="357"/>
    </row>
    <row r="39" spans="1:25">
      <c r="A39" s="357">
        <v>37</v>
      </c>
      <c r="B39" s="361" t="s">
        <v>346</v>
      </c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62">
        <v>50</v>
      </c>
      <c r="O39" s="362">
        <v>50</v>
      </c>
      <c r="P39" s="357"/>
      <c r="Q39" s="357"/>
      <c r="R39" s="357"/>
      <c r="S39" s="357"/>
      <c r="T39" s="357"/>
      <c r="U39" s="357"/>
      <c r="V39" s="357"/>
      <c r="W39" s="357"/>
      <c r="X39" s="357"/>
      <c r="Y39" s="357"/>
    </row>
    <row r="40" spans="1:25">
      <c r="A40" s="357">
        <v>38</v>
      </c>
      <c r="B40" s="361" t="s">
        <v>348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62">
        <v>50</v>
      </c>
      <c r="O40" s="362">
        <v>50</v>
      </c>
      <c r="P40" s="357"/>
      <c r="Q40" s="357"/>
      <c r="R40" s="357"/>
      <c r="S40" s="357"/>
      <c r="T40" s="357"/>
      <c r="U40" s="357"/>
      <c r="V40" s="357"/>
      <c r="W40" s="357"/>
      <c r="X40" s="357"/>
      <c r="Y40" s="357"/>
    </row>
    <row r="41" spans="1:25">
      <c r="A41" s="357">
        <v>70</v>
      </c>
      <c r="B41" s="357" t="s">
        <v>383</v>
      </c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60"/>
      <c r="P41" s="360"/>
      <c r="Q41" s="360"/>
      <c r="R41" s="360"/>
      <c r="S41" s="357"/>
      <c r="T41" s="357"/>
      <c r="U41" s="357"/>
      <c r="V41" s="357"/>
      <c r="W41" s="357"/>
      <c r="X41" s="357"/>
      <c r="Y41" s="357"/>
    </row>
    <row r="42" spans="1:25">
      <c r="A42" s="357">
        <v>40</v>
      </c>
      <c r="B42" s="361" t="s">
        <v>326</v>
      </c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62">
        <v>100</v>
      </c>
      <c r="P42" s="357"/>
      <c r="Q42" s="357"/>
      <c r="R42" s="357"/>
      <c r="S42" s="357"/>
      <c r="T42" s="357"/>
      <c r="U42" s="357"/>
      <c r="V42" s="357"/>
      <c r="W42" s="357"/>
      <c r="X42" s="357"/>
      <c r="Y42" s="357"/>
    </row>
    <row r="43" spans="1:25">
      <c r="A43" s="357">
        <v>41</v>
      </c>
      <c r="B43" s="361" t="s">
        <v>386</v>
      </c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62">
        <v>100</v>
      </c>
      <c r="P43" s="357"/>
      <c r="Q43" s="357"/>
      <c r="R43" s="357"/>
      <c r="S43" s="357"/>
      <c r="T43" s="357"/>
      <c r="U43" s="357"/>
      <c r="V43" s="357"/>
      <c r="W43" s="357"/>
      <c r="X43" s="357"/>
      <c r="Y43" s="357"/>
    </row>
    <row r="44" spans="1:25">
      <c r="A44" s="357">
        <v>42</v>
      </c>
      <c r="B44" s="361" t="s">
        <v>388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62">
        <v>50</v>
      </c>
      <c r="Q44" s="362">
        <v>50</v>
      </c>
      <c r="R44" s="357"/>
      <c r="S44" s="357"/>
      <c r="T44" s="357"/>
      <c r="U44" s="357"/>
      <c r="V44" s="357"/>
      <c r="W44" s="357"/>
      <c r="X44" s="357"/>
      <c r="Y44" s="357"/>
    </row>
    <row r="45" spans="1:25">
      <c r="A45" s="357">
        <v>43</v>
      </c>
      <c r="B45" s="361" t="s">
        <v>390</v>
      </c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62">
        <v>100</v>
      </c>
      <c r="S45" s="357"/>
      <c r="T45" s="357"/>
      <c r="U45" s="357"/>
      <c r="V45" s="357"/>
      <c r="W45" s="357"/>
      <c r="X45" s="357"/>
      <c r="Y45" s="357"/>
    </row>
    <row r="46" spans="1:25">
      <c r="A46" s="357">
        <v>71</v>
      </c>
      <c r="B46" s="357" t="s">
        <v>401</v>
      </c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  <c r="Q46" s="357"/>
      <c r="R46" s="360"/>
      <c r="S46" s="360"/>
      <c r="T46" s="357"/>
      <c r="U46" s="357"/>
      <c r="V46" s="357"/>
      <c r="W46" s="357"/>
      <c r="X46" s="357"/>
      <c r="Y46" s="357"/>
    </row>
    <row r="47" spans="1:25">
      <c r="A47" s="357">
        <v>45</v>
      </c>
      <c r="B47" s="361" t="s">
        <v>326</v>
      </c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  <c r="Q47" s="357"/>
      <c r="R47" s="362">
        <v>100</v>
      </c>
      <c r="S47" s="357"/>
      <c r="T47" s="357"/>
      <c r="U47" s="357"/>
      <c r="V47" s="357"/>
      <c r="W47" s="357"/>
      <c r="X47" s="357"/>
      <c r="Y47" s="357"/>
    </row>
    <row r="48" spans="1:25">
      <c r="A48" s="357">
        <v>46</v>
      </c>
      <c r="B48" s="361" t="s">
        <v>327</v>
      </c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62">
        <v>50</v>
      </c>
      <c r="S48" s="362">
        <v>50</v>
      </c>
      <c r="T48" s="357"/>
      <c r="U48" s="357"/>
      <c r="V48" s="357"/>
      <c r="W48" s="357"/>
      <c r="X48" s="357"/>
      <c r="Y48" s="357"/>
    </row>
    <row r="49" spans="1:25">
      <c r="A49" s="357">
        <v>47</v>
      </c>
      <c r="B49" s="361" t="s">
        <v>346</v>
      </c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62">
        <v>50</v>
      </c>
      <c r="S49" s="362">
        <v>50</v>
      </c>
      <c r="T49" s="357"/>
      <c r="U49" s="357"/>
      <c r="V49" s="357"/>
      <c r="W49" s="357"/>
      <c r="X49" s="357"/>
      <c r="Y49" s="357"/>
    </row>
    <row r="50" spans="1:25">
      <c r="A50" s="357">
        <v>48</v>
      </c>
      <c r="B50" s="361" t="s">
        <v>348</v>
      </c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62">
        <v>50</v>
      </c>
      <c r="S50" s="362">
        <v>50</v>
      </c>
      <c r="T50" s="357"/>
      <c r="U50" s="357"/>
      <c r="V50" s="357"/>
      <c r="W50" s="357"/>
      <c r="X50" s="357"/>
      <c r="Y50" s="357"/>
    </row>
    <row r="51" spans="1:25">
      <c r="A51" s="357">
        <v>72</v>
      </c>
      <c r="B51" s="357" t="s">
        <v>350</v>
      </c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60"/>
      <c r="T51" s="360"/>
      <c r="U51" s="357"/>
      <c r="V51" s="357"/>
      <c r="W51" s="357"/>
      <c r="X51" s="357"/>
      <c r="Y51" s="357"/>
    </row>
    <row r="52" spans="1:25">
      <c r="A52" s="357">
        <v>50</v>
      </c>
      <c r="B52" s="361" t="s">
        <v>398</v>
      </c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62">
        <v>50</v>
      </c>
      <c r="T52" s="362">
        <v>50</v>
      </c>
      <c r="U52" s="357"/>
      <c r="V52" s="357"/>
      <c r="W52" s="357"/>
      <c r="X52" s="357"/>
      <c r="Y52" s="357"/>
    </row>
  </sheetData>
  <printOptions gridLines="1"/>
  <pageMargins left="0.63" right="0.118110236220472" top="0.393700787401575" bottom="0.236220472440945" header="0.31496062992126" footer="0.15748031496063"/>
  <pageSetup paperSize="9" scale="85" fitToWidth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75" zoomScaleNormal="75" workbookViewId="0">
      <selection activeCell="O37" sqref="O37"/>
    </sheetView>
  </sheetViews>
  <sheetFormatPr defaultColWidth="11.4285714285714" defaultRowHeight="12.75"/>
  <cols>
    <col min="1" max="1" width="7.85714285714286" customWidth="1"/>
    <col min="2" max="2" width="2" customWidth="1"/>
    <col min="3" max="3" width="32.4285714285714" customWidth="1"/>
    <col min="4" max="4" width="13.7142857142857" customWidth="1"/>
    <col min="5" max="5" width="6.71428571428571" customWidth="1"/>
    <col min="6" max="6" width="14.7142857142857" customWidth="1"/>
    <col min="7" max="7" width="7.85714285714286" customWidth="1"/>
    <col min="8" max="8" width="23.1428571428571" customWidth="1"/>
    <col min="9" max="9" width="2" customWidth="1"/>
    <col min="10" max="10" width="15.7142857142857" style="154" hidden="1" customWidth="1"/>
    <col min="11" max="11" width="7.57142857142857" style="154" customWidth="1"/>
    <col min="12" max="12" width="18.5714285714286" customWidth="1"/>
    <col min="13" max="13" width="2.14285714285714" customWidth="1"/>
    <col min="14" max="26" width="11.5714285714286" customWidth="1"/>
  </cols>
  <sheetData>
    <row r="1" s="277" customFormat="1" ht="9" customHeight="1" spans="10:11">
      <c r="J1" s="332"/>
      <c r="K1" s="332"/>
    </row>
    <row r="2" s="277" customFormat="1" ht="15.6" customHeight="1" spans="5:13">
      <c r="E2" s="278" t="s">
        <v>402</v>
      </c>
      <c r="F2" s="279"/>
      <c r="G2" s="280"/>
      <c r="H2" s="280"/>
      <c r="I2" s="279"/>
      <c r="J2" s="279"/>
      <c r="K2" s="279"/>
      <c r="L2" s="333" t="s">
        <v>403</v>
      </c>
      <c r="M2" s="334"/>
    </row>
    <row r="3" s="277" customFormat="1" ht="13.15" customHeight="1" spans="5:13">
      <c r="E3" s="281"/>
      <c r="F3" s="282" t="s">
        <v>404</v>
      </c>
      <c r="G3" s="282"/>
      <c r="H3" s="282"/>
      <c r="I3" s="282"/>
      <c r="J3" s="282"/>
      <c r="K3" s="282"/>
      <c r="L3" s="335"/>
      <c r="M3" s="336"/>
    </row>
    <row r="4" s="277" customFormat="1" ht="15.6" customHeight="1" spans="5:13">
      <c r="E4" s="283" t="s">
        <v>405</v>
      </c>
      <c r="F4" s="284"/>
      <c r="G4" s="285" t="s">
        <v>406</v>
      </c>
      <c r="H4" s="285"/>
      <c r="I4" s="285"/>
      <c r="J4" s="337"/>
      <c r="K4" s="337"/>
      <c r="L4" s="338" t="s">
        <v>407</v>
      </c>
      <c r="M4" s="339"/>
    </row>
    <row r="5" s="277" customFormat="1" ht="15" customHeight="1" spans="5:13">
      <c r="E5" s="286"/>
      <c r="F5" s="287">
        <v>38504</v>
      </c>
      <c r="G5" s="288" t="s">
        <v>408</v>
      </c>
      <c r="H5" s="288"/>
      <c r="I5" s="288"/>
      <c r="J5" s="288"/>
      <c r="K5" s="288"/>
      <c r="L5" s="340"/>
      <c r="M5" s="341"/>
    </row>
    <row r="6" s="277" customFormat="1" ht="9" customHeight="1" spans="10:11">
      <c r="J6" s="332"/>
      <c r="K6" s="332"/>
    </row>
    <row r="7" s="277" customFormat="1" ht="19.5" customHeight="1" spans="1:13">
      <c r="A7" s="679" t="s">
        <v>409</v>
      </c>
      <c r="B7" s="680" t="s">
        <v>410</v>
      </c>
      <c r="C7" s="158"/>
      <c r="D7" s="158"/>
      <c r="E7" s="158"/>
      <c r="F7" s="291"/>
      <c r="G7" s="681" t="s">
        <v>88</v>
      </c>
      <c r="H7" s="293" t="s">
        <v>411</v>
      </c>
      <c r="I7" s="342"/>
      <c r="J7" s="342"/>
      <c r="K7" s="342"/>
      <c r="L7" s="342"/>
      <c r="M7" s="188"/>
    </row>
    <row r="8" ht="13.15" customHeight="1" spans="1:13">
      <c r="A8" s="294"/>
      <c r="B8" s="295"/>
      <c r="C8" s="296"/>
      <c r="D8" s="296"/>
      <c r="E8" s="296"/>
      <c r="F8" s="296"/>
      <c r="G8" s="297"/>
      <c r="H8" s="298"/>
      <c r="I8" s="343"/>
      <c r="J8" s="344"/>
      <c r="K8" s="343"/>
      <c r="L8" s="303" t="str">
        <f>IF(J8=0," ",IF(J8=" -"," -",H8*J8))</f>
        <v> </v>
      </c>
      <c r="M8" s="345"/>
    </row>
    <row r="9" ht="13.15" customHeight="1" spans="1:13">
      <c r="A9" s="294"/>
      <c r="B9" s="295"/>
      <c r="C9" s="299" t="s">
        <v>408</v>
      </c>
      <c r="D9" s="296"/>
      <c r="E9" s="296"/>
      <c r="F9" s="296"/>
      <c r="G9" s="297"/>
      <c r="H9" s="300"/>
      <c r="I9" s="215"/>
      <c r="J9" s="346"/>
      <c r="K9" s="215"/>
      <c r="L9" s="303"/>
      <c r="M9" s="345"/>
    </row>
    <row r="10" ht="13.15" customHeight="1" spans="1:13">
      <c r="A10" s="294"/>
      <c r="B10" s="295"/>
      <c r="C10" s="296"/>
      <c r="D10" s="296"/>
      <c r="E10" s="296"/>
      <c r="F10" s="296"/>
      <c r="G10" s="297"/>
      <c r="H10" s="300"/>
      <c r="I10" s="215"/>
      <c r="J10" s="346"/>
      <c r="K10" s="215"/>
      <c r="L10" s="303"/>
      <c r="M10" s="345"/>
    </row>
    <row r="11" ht="13.15" customHeight="1" spans="1:13">
      <c r="A11" s="294">
        <v>1</v>
      </c>
      <c r="B11" s="295"/>
      <c r="C11" s="301" t="s">
        <v>412</v>
      </c>
      <c r="D11" s="302"/>
      <c r="E11" s="302"/>
      <c r="F11" s="302"/>
      <c r="G11" s="297"/>
      <c r="H11" s="303"/>
      <c r="I11" s="215"/>
      <c r="J11" s="346"/>
      <c r="K11" s="215"/>
      <c r="L11" s="303"/>
      <c r="M11" s="345"/>
    </row>
    <row r="12" ht="13.15" customHeight="1" spans="1:13">
      <c r="A12" s="304"/>
      <c r="B12" s="305"/>
      <c r="C12" s="302"/>
      <c r="D12" s="302"/>
      <c r="E12" s="302"/>
      <c r="F12" s="302"/>
      <c r="G12" s="297"/>
      <c r="H12" s="300"/>
      <c r="I12" s="215"/>
      <c r="J12" s="346"/>
      <c r="K12" s="215"/>
      <c r="L12" s="303"/>
      <c r="M12" s="345"/>
    </row>
    <row r="13" ht="13.15" customHeight="1" spans="1:13">
      <c r="A13" s="294">
        <v>1.1</v>
      </c>
      <c r="B13" s="295"/>
      <c r="C13" s="301" t="s">
        <v>413</v>
      </c>
      <c r="D13" s="301"/>
      <c r="E13" s="301"/>
      <c r="F13" s="301"/>
      <c r="G13" s="297" t="s">
        <v>414</v>
      </c>
      <c r="H13" s="300"/>
      <c r="I13" s="215"/>
      <c r="J13" s="346"/>
      <c r="K13" s="215"/>
      <c r="L13" s="303">
        <f>'Interceptor(mão-de-obra)'!L167</f>
        <v>131565.5416435</v>
      </c>
      <c r="M13" s="345"/>
    </row>
    <row r="14" ht="13.15" customHeight="1" spans="1:13">
      <c r="A14" s="294"/>
      <c r="B14" s="295"/>
      <c r="C14" s="301"/>
      <c r="D14" s="301"/>
      <c r="E14" s="301"/>
      <c r="F14" s="301"/>
      <c r="G14" s="297"/>
      <c r="H14" s="300"/>
      <c r="I14" s="215"/>
      <c r="J14" s="346"/>
      <c r="K14" s="215"/>
      <c r="L14" s="303"/>
      <c r="M14" s="345"/>
    </row>
    <row r="15" ht="13.15" customHeight="1" spans="1:13">
      <c r="A15" s="294">
        <v>1.2</v>
      </c>
      <c r="B15" s="295"/>
      <c r="C15" s="301" t="s">
        <v>415</v>
      </c>
      <c r="D15" s="301"/>
      <c r="E15" s="301"/>
      <c r="F15" s="301"/>
      <c r="G15" s="297" t="s">
        <v>414</v>
      </c>
      <c r="H15" s="306"/>
      <c r="I15" s="215"/>
      <c r="J15" s="346"/>
      <c r="K15" s="215"/>
      <c r="L15" s="303">
        <f>'Interceptor (materiais)'!L157</f>
        <v>264928.59288465</v>
      </c>
      <c r="M15" s="345"/>
    </row>
    <row r="16" spans="1:13">
      <c r="A16" s="294"/>
      <c r="B16" s="295"/>
      <c r="C16" s="301"/>
      <c r="D16" s="301"/>
      <c r="E16" s="301"/>
      <c r="F16" s="301"/>
      <c r="G16" s="297"/>
      <c r="H16" s="300"/>
      <c r="I16" s="215"/>
      <c r="J16" s="346"/>
      <c r="K16" s="215"/>
      <c r="L16" s="303"/>
      <c r="M16" s="345"/>
    </row>
    <row r="17" ht="13.15" customHeight="1" spans="1:13">
      <c r="A17" s="294"/>
      <c r="B17" s="295"/>
      <c r="C17" s="301"/>
      <c r="D17" s="301"/>
      <c r="E17" s="301"/>
      <c r="F17" s="301"/>
      <c r="G17" s="297"/>
      <c r="H17" s="307"/>
      <c r="I17" s="215"/>
      <c r="J17" s="346"/>
      <c r="K17" s="215"/>
      <c r="L17" s="303"/>
      <c r="M17" s="345"/>
    </row>
    <row r="18" ht="13.15" customHeight="1" spans="1:13">
      <c r="A18" s="294"/>
      <c r="B18" s="295"/>
      <c r="C18" s="301"/>
      <c r="D18" s="301"/>
      <c r="E18" s="301"/>
      <c r="F18" s="301"/>
      <c r="G18" s="297"/>
      <c r="H18" s="307"/>
      <c r="I18" s="215"/>
      <c r="J18" s="346"/>
      <c r="K18" s="215"/>
      <c r="L18" s="303"/>
      <c r="M18" s="345"/>
    </row>
    <row r="19" ht="13.15" customHeight="1" spans="1:13">
      <c r="A19" s="294"/>
      <c r="B19" s="295"/>
      <c r="C19" s="308" t="s">
        <v>416</v>
      </c>
      <c r="D19" s="301"/>
      <c r="E19" s="301"/>
      <c r="F19" s="309"/>
      <c r="G19" s="297"/>
      <c r="H19" s="310"/>
      <c r="I19" s="347"/>
      <c r="J19" s="348"/>
      <c r="K19" s="347"/>
      <c r="L19" s="349">
        <f>SUM(L11:L18)</f>
        <v>396494.13452815</v>
      </c>
      <c r="M19" s="345"/>
    </row>
    <row r="20" ht="13.15" customHeight="1" spans="1:13">
      <c r="A20" s="294"/>
      <c r="B20" s="295"/>
      <c r="C20" s="308"/>
      <c r="D20" s="301"/>
      <c r="E20" s="301"/>
      <c r="F20" s="301"/>
      <c r="G20" s="297"/>
      <c r="H20" s="307"/>
      <c r="I20" s="215"/>
      <c r="J20" s="346"/>
      <c r="K20" s="215"/>
      <c r="L20" s="349"/>
      <c r="M20" s="345"/>
    </row>
    <row r="21" ht="13.15" customHeight="1" spans="1:13">
      <c r="A21" s="294"/>
      <c r="B21" s="295"/>
      <c r="C21" s="308" t="s">
        <v>417</v>
      </c>
      <c r="D21" s="301"/>
      <c r="E21" s="301"/>
      <c r="F21" s="301"/>
      <c r="G21" s="297"/>
      <c r="H21" s="307"/>
      <c r="I21" s="215"/>
      <c r="J21" s="346"/>
      <c r="K21" s="215"/>
      <c r="L21" s="349"/>
      <c r="M21" s="345"/>
    </row>
    <row r="22" ht="13.15" customHeight="1" spans="1:13">
      <c r="A22" s="294"/>
      <c r="B22" s="295"/>
      <c r="C22" s="301" t="s">
        <v>418</v>
      </c>
      <c r="D22" s="301"/>
      <c r="E22" s="311"/>
      <c r="F22" s="312"/>
      <c r="G22" s="297"/>
      <c r="H22" s="307"/>
      <c r="I22" s="215"/>
      <c r="J22" s="346"/>
      <c r="K22" s="215"/>
      <c r="L22" s="350"/>
      <c r="M22" s="345"/>
    </row>
    <row r="23" ht="13.15" customHeight="1" spans="1:13">
      <c r="A23" s="294"/>
      <c r="B23" s="295"/>
      <c r="C23" s="301" t="s">
        <v>419</v>
      </c>
      <c r="D23" s="301"/>
      <c r="E23" s="311"/>
      <c r="F23" s="312"/>
      <c r="G23" s="297"/>
      <c r="H23" s="307"/>
      <c r="I23" s="215"/>
      <c r="J23" s="346"/>
      <c r="K23" s="215"/>
      <c r="L23" s="350"/>
      <c r="M23" s="345"/>
    </row>
    <row r="24" ht="13.15" customHeight="1" spans="1:13">
      <c r="A24" s="294"/>
      <c r="B24" s="295"/>
      <c r="C24" s="301" t="s">
        <v>420</v>
      </c>
      <c r="D24" s="301"/>
      <c r="E24" s="311"/>
      <c r="F24" s="312"/>
      <c r="G24" s="297"/>
      <c r="H24" s="307"/>
      <c r="I24" s="215"/>
      <c r="J24" s="346"/>
      <c r="K24" s="215"/>
      <c r="L24" s="350"/>
      <c r="M24" s="345"/>
    </row>
    <row r="25" ht="13.15" customHeight="1" spans="1:13">
      <c r="A25" s="294"/>
      <c r="B25" s="295"/>
      <c r="C25" s="313"/>
      <c r="D25" s="301"/>
      <c r="E25" s="311"/>
      <c r="F25" s="312"/>
      <c r="G25" s="297"/>
      <c r="H25" s="307"/>
      <c r="I25" s="215"/>
      <c r="J25" s="346"/>
      <c r="K25" s="215"/>
      <c r="L25" s="350"/>
      <c r="M25" s="345"/>
    </row>
    <row r="26" ht="13.15" customHeight="1" spans="1:13">
      <c r="A26" s="294"/>
      <c r="B26" s="295"/>
      <c r="C26" s="313"/>
      <c r="D26" s="301"/>
      <c r="E26" s="311"/>
      <c r="F26" s="312"/>
      <c r="G26" s="297"/>
      <c r="H26" s="307"/>
      <c r="I26" s="215"/>
      <c r="J26" s="346"/>
      <c r="K26" s="215"/>
      <c r="L26" s="350"/>
      <c r="M26" s="345"/>
    </row>
    <row r="27" ht="13.15" customHeight="1" spans="1:13">
      <c r="A27" s="294"/>
      <c r="B27" s="295"/>
      <c r="C27" s="301"/>
      <c r="D27" s="301"/>
      <c r="E27" s="311"/>
      <c r="F27" s="312"/>
      <c r="G27" s="297"/>
      <c r="H27" s="307"/>
      <c r="I27" s="215"/>
      <c r="J27" s="346"/>
      <c r="K27" s="215"/>
      <c r="L27" s="350"/>
      <c r="M27" s="345"/>
    </row>
    <row r="28" ht="13.15" customHeight="1" spans="1:13">
      <c r="A28" s="294"/>
      <c r="B28" s="295"/>
      <c r="C28" s="301"/>
      <c r="D28" s="301"/>
      <c r="E28" s="311"/>
      <c r="F28" s="312"/>
      <c r="G28" s="297"/>
      <c r="H28" s="307"/>
      <c r="I28" s="215"/>
      <c r="J28" s="346"/>
      <c r="K28" s="215"/>
      <c r="L28" s="350"/>
      <c r="M28" s="345"/>
    </row>
    <row r="29" ht="13.15" customHeight="1" spans="1:13">
      <c r="A29" s="294"/>
      <c r="B29" s="295"/>
      <c r="C29" s="301"/>
      <c r="D29" s="301"/>
      <c r="E29" s="311"/>
      <c r="F29" s="312"/>
      <c r="G29" s="297"/>
      <c r="H29" s="307"/>
      <c r="I29" s="215"/>
      <c r="J29" s="346"/>
      <c r="K29" s="215"/>
      <c r="L29" s="350"/>
      <c r="M29" s="345"/>
    </row>
    <row r="30" ht="13.15" customHeight="1" spans="1:13">
      <c r="A30" s="294"/>
      <c r="B30" s="295"/>
      <c r="C30" s="163"/>
      <c r="D30" s="301"/>
      <c r="E30" s="311"/>
      <c r="F30" s="312"/>
      <c r="G30" s="297"/>
      <c r="H30" s="307"/>
      <c r="I30" s="215"/>
      <c r="J30" s="346"/>
      <c r="K30" s="215"/>
      <c r="L30" s="350"/>
      <c r="M30" s="345"/>
    </row>
    <row r="31" ht="13.15" customHeight="1" spans="1:13">
      <c r="A31" s="294"/>
      <c r="B31" s="295"/>
      <c r="C31" s="301"/>
      <c r="D31" s="301"/>
      <c r="E31" s="311"/>
      <c r="F31" s="312"/>
      <c r="G31" s="297"/>
      <c r="H31" s="307"/>
      <c r="I31" s="215"/>
      <c r="J31" s="346"/>
      <c r="K31" s="215"/>
      <c r="L31" s="350"/>
      <c r="M31" s="345"/>
    </row>
    <row r="32" ht="13.15" customHeight="1" spans="1:13">
      <c r="A32" s="294"/>
      <c r="B32" s="295"/>
      <c r="C32" s="308"/>
      <c r="D32" s="301"/>
      <c r="E32" s="303"/>
      <c r="F32" s="312"/>
      <c r="G32" s="297"/>
      <c r="H32" s="307"/>
      <c r="I32" s="215"/>
      <c r="J32" s="346"/>
      <c r="K32" s="215"/>
      <c r="L32" s="349"/>
      <c r="M32" s="345"/>
    </row>
    <row r="33" ht="13.15" customHeight="1" spans="1:13">
      <c r="A33" s="294"/>
      <c r="B33" s="295"/>
      <c r="C33" s="308"/>
      <c r="D33" s="301"/>
      <c r="E33" s="303"/>
      <c r="F33" s="312"/>
      <c r="G33" s="297"/>
      <c r="H33" s="307"/>
      <c r="I33" s="215"/>
      <c r="J33" s="346"/>
      <c r="K33" s="215"/>
      <c r="L33" s="349"/>
      <c r="M33" s="345"/>
    </row>
    <row r="34" ht="13.15" customHeight="1" spans="1:13">
      <c r="A34" s="294"/>
      <c r="B34" s="295"/>
      <c r="C34" s="308"/>
      <c r="D34" s="314"/>
      <c r="E34" s="311"/>
      <c r="F34" s="312"/>
      <c r="G34" s="297"/>
      <c r="H34" s="307"/>
      <c r="I34" s="215"/>
      <c r="J34" s="346"/>
      <c r="K34" s="215"/>
      <c r="L34" s="349"/>
      <c r="M34" s="345"/>
    </row>
    <row r="35" ht="13.15" customHeight="1" spans="1:13">
      <c r="A35" s="294"/>
      <c r="B35" s="295"/>
      <c r="C35" s="308"/>
      <c r="D35" s="314"/>
      <c r="E35" s="311"/>
      <c r="F35" s="312"/>
      <c r="G35" s="297"/>
      <c r="H35" s="307"/>
      <c r="I35" s="215"/>
      <c r="J35" s="346"/>
      <c r="K35" s="215"/>
      <c r="L35" s="349"/>
      <c r="M35" s="345"/>
    </row>
    <row r="36" ht="13.7" customHeight="1" spans="1:13">
      <c r="A36" s="315"/>
      <c r="B36" s="316"/>
      <c r="C36" s="317"/>
      <c r="D36" s="317"/>
      <c r="E36" s="317"/>
      <c r="F36" s="317"/>
      <c r="G36" s="318"/>
      <c r="H36" s="319"/>
      <c r="I36" s="317"/>
      <c r="J36" s="351"/>
      <c r="K36" s="317"/>
      <c r="L36" s="351" t="str">
        <f>IF(J36=0," ",IF(J36=" -"," -",H36*J36))</f>
        <v> </v>
      </c>
      <c r="M36" s="352"/>
    </row>
    <row r="37" ht="6" customHeight="1" spans="1:13">
      <c r="A37" s="320"/>
      <c r="B37" s="320"/>
      <c r="C37" s="215"/>
      <c r="D37" s="215"/>
      <c r="E37" s="215"/>
      <c r="F37" s="215"/>
      <c r="G37" s="320"/>
      <c r="H37" s="321"/>
      <c r="I37" s="215"/>
      <c r="J37" s="346"/>
      <c r="K37" s="215"/>
      <c r="L37" s="346"/>
      <c r="M37" s="215"/>
    </row>
    <row r="38" spans="1:13">
      <c r="A38" s="322" t="s">
        <v>421</v>
      </c>
      <c r="B38" s="323"/>
      <c r="C38" s="324"/>
      <c r="D38" s="325" t="s">
        <v>422</v>
      </c>
      <c r="E38" s="323"/>
      <c r="F38" s="323"/>
      <c r="G38" s="326" t="s">
        <v>423</v>
      </c>
      <c r="H38" s="327"/>
      <c r="I38" s="325" t="s">
        <v>424</v>
      </c>
      <c r="J38" s="353"/>
      <c r="K38" s="354"/>
      <c r="L38" s="355"/>
      <c r="M38" s="356"/>
    </row>
    <row r="39" ht="13.5" spans="1:13">
      <c r="A39" s="315"/>
      <c r="B39" s="178"/>
      <c r="C39" s="180"/>
      <c r="D39" s="328"/>
      <c r="E39" s="329"/>
      <c r="F39" s="330"/>
      <c r="G39" s="316"/>
      <c r="H39" s="331"/>
      <c r="I39" s="317"/>
      <c r="J39" s="351"/>
      <c r="K39" s="317"/>
      <c r="L39" s="351"/>
      <c r="M39" s="352"/>
    </row>
  </sheetData>
  <mergeCells count="4">
    <mergeCell ref="B7:F7"/>
    <mergeCell ref="H7:L7"/>
    <mergeCell ref="A39:C39"/>
    <mergeCell ref="D39:F39"/>
  </mergeCells>
  <printOptions horizontalCentered="1" verticalCentered="1"/>
  <pageMargins left="0.393700787401575" right="0.393700787401575" top="0.708661417322835" bottom="0.62992125984252" header="0.94488188976378" footer="0.393700787401575"/>
  <pageSetup paperSize="9" orientation="landscape" verticalDpi="360"/>
  <headerFooter alignWithMargins="0">
    <oddHeader>&amp;R&amp;9&amp;P
&amp;D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1"/>
  <sheetViews>
    <sheetView workbookViewId="0">
      <selection activeCell="O37" sqref="O37"/>
    </sheetView>
  </sheetViews>
  <sheetFormatPr defaultColWidth="9" defaultRowHeight="12.75"/>
  <cols>
    <col min="10" max="10" width="14.4285714285714" customWidth="1"/>
    <col min="11" max="11" width="17.1428571428571" customWidth="1"/>
    <col min="12" max="12" width="19.1428571428571" customWidth="1"/>
    <col min="14" max="14" width="14.4285714285714" hidden="1" customWidth="1"/>
    <col min="15" max="15" width="17.1428571428571" hidden="1" customWidth="1"/>
  </cols>
  <sheetData>
    <row r="1" spans="7:15">
      <c r="G1" s="149" t="s">
        <v>425</v>
      </c>
      <c r="H1" s="150"/>
      <c r="I1" s="150"/>
      <c r="J1" s="150"/>
      <c r="K1" s="150"/>
      <c r="L1" s="181" t="s">
        <v>426</v>
      </c>
      <c r="N1" s="150"/>
      <c r="O1" s="150"/>
    </row>
    <row r="2" ht="15" spans="7:15">
      <c r="G2" s="151" t="s">
        <v>427</v>
      </c>
      <c r="H2" s="152"/>
      <c r="I2" s="152"/>
      <c r="J2" s="152"/>
      <c r="K2" s="182"/>
      <c r="L2" s="183"/>
      <c r="O2" s="182"/>
    </row>
    <row r="3" spans="7:15">
      <c r="G3" s="153" t="s">
        <v>428</v>
      </c>
      <c r="H3" s="154"/>
      <c r="I3" s="154"/>
      <c r="J3" s="154"/>
      <c r="K3" s="154"/>
      <c r="L3" s="184" t="s">
        <v>429</v>
      </c>
      <c r="N3" s="154"/>
      <c r="O3" s="154"/>
    </row>
    <row r="4" ht="15.75" spans="7:12">
      <c r="G4" s="155" t="s">
        <v>412</v>
      </c>
      <c r="H4" s="156"/>
      <c r="I4" s="156"/>
      <c r="J4" s="156"/>
      <c r="K4" s="185"/>
      <c r="L4" s="186">
        <v>38504</v>
      </c>
    </row>
    <row r="5" ht="5.25" customHeight="1"/>
    <row r="6" spans="1:15">
      <c r="A6" s="157" t="s">
        <v>409</v>
      </c>
      <c r="B6" s="158" t="s">
        <v>410</v>
      </c>
      <c r="C6" s="158"/>
      <c r="D6" s="158"/>
      <c r="E6" s="158"/>
      <c r="F6" s="158"/>
      <c r="G6" s="158"/>
      <c r="H6" s="158"/>
      <c r="I6" s="187" t="s">
        <v>88</v>
      </c>
      <c r="J6" s="158" t="s">
        <v>235</v>
      </c>
      <c r="K6" s="187" t="s">
        <v>430</v>
      </c>
      <c r="L6" s="188" t="s">
        <v>431</v>
      </c>
      <c r="N6" s="158" t="s">
        <v>235</v>
      </c>
      <c r="O6" s="187" t="s">
        <v>430</v>
      </c>
    </row>
    <row r="7" spans="1:15">
      <c r="A7" s="159"/>
      <c r="B7" s="160"/>
      <c r="C7" s="154"/>
      <c r="D7" s="154"/>
      <c r="E7" s="154"/>
      <c r="F7" s="154"/>
      <c r="G7" s="154"/>
      <c r="H7" s="154"/>
      <c r="I7" s="189"/>
      <c r="J7" s="190"/>
      <c r="K7" s="189"/>
      <c r="L7" s="191"/>
      <c r="N7" s="190"/>
      <c r="O7" s="189"/>
    </row>
    <row r="8" spans="1:15">
      <c r="A8" s="254"/>
      <c r="B8" s="244"/>
      <c r="C8" s="154"/>
      <c r="D8" s="154"/>
      <c r="E8" s="154"/>
      <c r="F8" s="154"/>
      <c r="G8" s="154"/>
      <c r="H8" s="176"/>
      <c r="I8" s="208"/>
      <c r="J8" s="193"/>
      <c r="K8" s="208"/>
      <c r="L8" s="255"/>
      <c r="N8" s="190"/>
      <c r="O8" s="154"/>
    </row>
    <row r="9" customHeight="1" spans="1:15">
      <c r="A9" s="161" t="s">
        <v>21</v>
      </c>
      <c r="B9" s="162" t="s">
        <v>412</v>
      </c>
      <c r="C9" s="163"/>
      <c r="D9" s="163"/>
      <c r="E9" s="163"/>
      <c r="F9" s="163"/>
      <c r="G9" s="163"/>
      <c r="H9" s="164"/>
      <c r="I9" s="192"/>
      <c r="J9" s="193"/>
      <c r="K9" s="194"/>
      <c r="L9" s="195" t="str">
        <f t="shared" ref="L9:L17" si="0">IF(K9=0," ",IF(K9=" -"," -",J9*K9))</f>
        <v> </v>
      </c>
      <c r="N9" s="193"/>
      <c r="O9" s="194"/>
    </row>
    <row r="10" spans="1:15">
      <c r="A10" s="165"/>
      <c r="B10" s="166"/>
      <c r="C10" s="163"/>
      <c r="D10" s="163"/>
      <c r="E10" s="163"/>
      <c r="F10" s="163"/>
      <c r="G10" s="163"/>
      <c r="H10" s="164"/>
      <c r="I10" s="192"/>
      <c r="J10" s="196"/>
      <c r="K10" s="194"/>
      <c r="L10" s="195" t="str">
        <f t="shared" si="0"/>
        <v> </v>
      </c>
      <c r="N10" s="193"/>
      <c r="O10" s="194"/>
    </row>
    <row r="11" spans="1:15">
      <c r="A11" s="165"/>
      <c r="B11" s="167" t="s">
        <v>20</v>
      </c>
      <c r="C11" s="163"/>
      <c r="D11" s="163"/>
      <c r="E11" s="163"/>
      <c r="F11" s="163"/>
      <c r="G11" s="163"/>
      <c r="H11" s="164"/>
      <c r="I11" s="192"/>
      <c r="J11" s="198"/>
      <c r="K11" s="194"/>
      <c r="L11" s="195" t="str">
        <f t="shared" si="0"/>
        <v> </v>
      </c>
      <c r="N11" s="193"/>
      <c r="O11" s="194"/>
    </row>
    <row r="12" spans="1:15">
      <c r="A12" s="165"/>
      <c r="B12" s="166"/>
      <c r="C12" s="163"/>
      <c r="D12" s="163"/>
      <c r="E12" s="163"/>
      <c r="F12" s="163"/>
      <c r="G12" s="163"/>
      <c r="H12" s="164"/>
      <c r="I12" s="192"/>
      <c r="J12" s="198"/>
      <c r="K12" s="194"/>
      <c r="L12" s="195" t="str">
        <f t="shared" si="0"/>
        <v> </v>
      </c>
      <c r="N12" s="193"/>
      <c r="O12" s="194"/>
    </row>
    <row r="13" spans="1:15">
      <c r="A13" s="165"/>
      <c r="B13" s="166" t="s">
        <v>432</v>
      </c>
      <c r="C13" s="163"/>
      <c r="D13" s="163"/>
      <c r="E13" s="163"/>
      <c r="F13" s="163"/>
      <c r="G13" s="163"/>
      <c r="H13" s="164"/>
      <c r="I13" s="197" t="s">
        <v>433</v>
      </c>
      <c r="J13" s="198">
        <v>886</v>
      </c>
      <c r="K13" s="199"/>
      <c r="L13" s="256" t="str">
        <f t="shared" si="0"/>
        <v> </v>
      </c>
      <c r="N13" s="196">
        <v>886</v>
      </c>
      <c r="O13" s="199">
        <v>1.03</v>
      </c>
    </row>
    <row r="14" spans="1:15">
      <c r="A14" s="165"/>
      <c r="B14" s="166" t="s">
        <v>434</v>
      </c>
      <c r="C14" s="163"/>
      <c r="D14" s="163"/>
      <c r="E14" s="163"/>
      <c r="F14" s="163"/>
      <c r="G14" s="163"/>
      <c r="H14" s="164"/>
      <c r="I14" s="197" t="s">
        <v>435</v>
      </c>
      <c r="J14" s="223">
        <f>886*0.000144</f>
        <v>0.127584</v>
      </c>
      <c r="K14" s="199">
        <v>3977.6</v>
      </c>
      <c r="L14" s="195">
        <f t="shared" si="0"/>
        <v>507.4781184</v>
      </c>
      <c r="N14" s="196"/>
      <c r="O14" s="199"/>
    </row>
    <row r="15" spans="1:15">
      <c r="A15" s="165"/>
      <c r="B15" s="166" t="s">
        <v>436</v>
      </c>
      <c r="C15" s="163"/>
      <c r="D15" s="163"/>
      <c r="E15" s="163"/>
      <c r="F15" s="163"/>
      <c r="G15" s="163"/>
      <c r="H15" s="164"/>
      <c r="I15" s="197" t="s">
        <v>435</v>
      </c>
      <c r="J15" s="223">
        <v>0.255168</v>
      </c>
      <c r="K15" s="257">
        <v>648.68</v>
      </c>
      <c r="L15" s="195">
        <f t="shared" si="0"/>
        <v>165.52237824</v>
      </c>
      <c r="N15" s="196"/>
      <c r="O15" s="199"/>
    </row>
    <row r="16" spans="1:15">
      <c r="A16" s="165"/>
      <c r="B16" s="166" t="s">
        <v>437</v>
      </c>
      <c r="C16" s="163"/>
      <c r="D16" s="163"/>
      <c r="E16" s="163"/>
      <c r="F16" s="163"/>
      <c r="G16" s="163"/>
      <c r="H16" s="164"/>
      <c r="I16" s="192" t="s">
        <v>435</v>
      </c>
      <c r="J16" s="223">
        <f>886*0.000144</f>
        <v>0.127584</v>
      </c>
      <c r="K16" s="199">
        <v>1733.16</v>
      </c>
      <c r="L16" s="195">
        <f t="shared" si="0"/>
        <v>221.12348544</v>
      </c>
      <c r="N16" s="193"/>
      <c r="O16" s="199"/>
    </row>
    <row r="17" spans="1:15">
      <c r="A17" s="165"/>
      <c r="B17" s="166" t="s">
        <v>438</v>
      </c>
      <c r="C17" s="163"/>
      <c r="D17" s="163"/>
      <c r="E17" s="163"/>
      <c r="F17" s="163"/>
      <c r="G17" s="163"/>
      <c r="H17" s="164"/>
      <c r="I17" s="192" t="s">
        <v>435</v>
      </c>
      <c r="J17" s="223">
        <f>(886*0.000144)</f>
        <v>0.127584</v>
      </c>
      <c r="K17" s="199">
        <v>139.01</v>
      </c>
      <c r="L17" s="195">
        <f t="shared" si="0"/>
        <v>17.73545184</v>
      </c>
      <c r="N17" s="193"/>
      <c r="O17" s="199"/>
    </row>
    <row r="18" spans="1:15">
      <c r="A18" s="165"/>
      <c r="B18" s="166"/>
      <c r="C18" s="163"/>
      <c r="D18" s="163"/>
      <c r="E18" s="163"/>
      <c r="F18" s="163"/>
      <c r="G18" s="163"/>
      <c r="H18" s="164"/>
      <c r="I18" s="192"/>
      <c r="J18" s="223"/>
      <c r="K18" s="199"/>
      <c r="L18" s="256"/>
      <c r="N18" s="193"/>
      <c r="O18" s="199"/>
    </row>
    <row r="19" spans="1:15">
      <c r="A19" s="165"/>
      <c r="B19" s="166"/>
      <c r="C19" s="163"/>
      <c r="D19" s="163"/>
      <c r="E19" s="163"/>
      <c r="F19" s="163"/>
      <c r="G19" s="163"/>
      <c r="H19" s="164"/>
      <c r="I19" s="192"/>
      <c r="J19" s="193"/>
      <c r="K19" s="258"/>
      <c r="L19" s="259"/>
      <c r="N19" s="193"/>
      <c r="O19" s="199"/>
    </row>
    <row r="20" spans="1:15">
      <c r="A20" s="165"/>
      <c r="B20" s="167" t="s">
        <v>439</v>
      </c>
      <c r="C20" s="163"/>
      <c r="D20" s="163"/>
      <c r="E20" s="163"/>
      <c r="F20" s="163"/>
      <c r="G20" s="163"/>
      <c r="H20" s="164"/>
      <c r="I20" s="192" t="s">
        <v>440</v>
      </c>
      <c r="J20" s="198">
        <v>400</v>
      </c>
      <c r="K20" s="199"/>
      <c r="L20" s="256" t="str">
        <f>IF(K20=0," ",IF(K20=" -"," -",J20*K20))</f>
        <v> </v>
      </c>
      <c r="N20" s="193">
        <v>400</v>
      </c>
      <c r="O20" s="199">
        <v>100.01</v>
      </c>
    </row>
    <row r="21" spans="1:15">
      <c r="A21" s="165"/>
      <c r="B21" s="167" t="s">
        <v>441</v>
      </c>
      <c r="C21" s="163"/>
      <c r="D21" s="163"/>
      <c r="E21" s="163"/>
      <c r="F21" s="163"/>
      <c r="G21" s="163"/>
      <c r="H21" s="164"/>
      <c r="I21" s="192" t="s">
        <v>442</v>
      </c>
      <c r="J21" s="224">
        <f>400*1.12</f>
        <v>448</v>
      </c>
      <c r="K21" s="199">
        <v>5.79</v>
      </c>
      <c r="L21" s="195">
        <f>IF(K21=0," ",IF(K21=" -"," -",J21*K21))</f>
        <v>2593.92</v>
      </c>
      <c r="N21" s="193"/>
      <c r="O21" s="199"/>
    </row>
    <row r="22" spans="1:15">
      <c r="A22" s="165"/>
      <c r="B22" s="167" t="s">
        <v>443</v>
      </c>
      <c r="C22" s="163"/>
      <c r="D22" s="163"/>
      <c r="E22" s="163"/>
      <c r="F22" s="163"/>
      <c r="G22" s="163"/>
      <c r="H22" s="164"/>
      <c r="I22" s="192" t="s">
        <v>442</v>
      </c>
      <c r="J22" s="224">
        <f>400*13.611</f>
        <v>5444.4</v>
      </c>
      <c r="K22" s="199">
        <v>3.72</v>
      </c>
      <c r="L22" s="195">
        <f>IF(K22=0," ",IF(K22=" -"," -",J22*K22))</f>
        <v>20253.168</v>
      </c>
      <c r="N22" s="193"/>
      <c r="O22" s="199"/>
    </row>
    <row r="23" spans="1:15">
      <c r="A23" s="165"/>
      <c r="B23" s="166"/>
      <c r="C23" s="163"/>
      <c r="D23" s="163"/>
      <c r="E23" s="163"/>
      <c r="F23" s="163"/>
      <c r="G23" s="163"/>
      <c r="H23" s="164"/>
      <c r="I23" s="192"/>
      <c r="J23" s="200"/>
      <c r="K23" s="199"/>
      <c r="L23" s="195"/>
      <c r="N23" s="193"/>
      <c r="O23" s="199"/>
    </row>
    <row r="24" spans="1:15">
      <c r="A24" s="165"/>
      <c r="B24" s="167" t="s">
        <v>444</v>
      </c>
      <c r="C24" s="163"/>
      <c r="D24" s="163"/>
      <c r="E24" s="163"/>
      <c r="F24" s="163"/>
      <c r="G24" s="163"/>
      <c r="H24" s="164"/>
      <c r="I24" s="192"/>
      <c r="J24" s="260"/>
      <c r="K24" s="199"/>
      <c r="L24" s="256"/>
      <c r="N24" s="193"/>
      <c r="O24" s="199"/>
    </row>
    <row r="25" spans="1:15">
      <c r="A25" s="165"/>
      <c r="B25" s="166"/>
      <c r="C25" s="163"/>
      <c r="D25" s="163"/>
      <c r="E25" s="163"/>
      <c r="F25" s="163"/>
      <c r="G25" s="163"/>
      <c r="H25" s="164"/>
      <c r="I25" s="192"/>
      <c r="J25" s="193"/>
      <c r="K25" s="199"/>
      <c r="L25" s="195"/>
      <c r="N25" s="193"/>
      <c r="O25" s="199"/>
    </row>
    <row r="26" spans="1:15">
      <c r="A26" s="165"/>
      <c r="B26" s="166" t="s">
        <v>445</v>
      </c>
      <c r="C26" s="163"/>
      <c r="D26" s="163"/>
      <c r="E26" s="163"/>
      <c r="F26" s="163"/>
      <c r="G26" s="163"/>
      <c r="H26" s="164"/>
      <c r="I26" s="192"/>
      <c r="J26" s="193"/>
      <c r="K26" s="199"/>
      <c r="L26" s="195" t="str">
        <f t="shared" ref="L26:L35" si="1">IF(K26=0," ",IF(K26=" -"," -",J26*K26))</f>
        <v> </v>
      </c>
      <c r="N26" s="193"/>
      <c r="O26" s="199"/>
    </row>
    <row r="27" spans="1:15">
      <c r="A27" s="165"/>
      <c r="B27" s="166" t="s">
        <v>446</v>
      </c>
      <c r="C27" s="163"/>
      <c r="D27" s="163"/>
      <c r="E27" s="163"/>
      <c r="F27" s="163"/>
      <c r="G27" s="163"/>
      <c r="H27" s="164"/>
      <c r="I27" s="192" t="s">
        <v>440</v>
      </c>
      <c r="J27" s="198">
        <v>250</v>
      </c>
      <c r="K27" s="199"/>
      <c r="L27" s="256" t="str">
        <f t="shared" si="1"/>
        <v> </v>
      </c>
      <c r="N27" s="193">
        <v>16</v>
      </c>
      <c r="O27" s="199">
        <v>14.47</v>
      </c>
    </row>
    <row r="28" spans="1:15">
      <c r="A28" s="165"/>
      <c r="B28" s="166" t="s">
        <v>447</v>
      </c>
      <c r="C28" s="163"/>
      <c r="D28" s="163"/>
      <c r="E28" s="163"/>
      <c r="F28" s="163"/>
      <c r="G28" s="163"/>
      <c r="H28" s="164"/>
      <c r="I28" s="192" t="s">
        <v>442</v>
      </c>
      <c r="J28" s="224">
        <f>(250*3.8898)</f>
        <v>972.45</v>
      </c>
      <c r="K28" s="199">
        <v>3.72</v>
      </c>
      <c r="L28" s="256">
        <f t="shared" si="1"/>
        <v>3617.514</v>
      </c>
      <c r="N28" s="261">
        <v>0.5</v>
      </c>
      <c r="O28" s="199">
        <v>18.04</v>
      </c>
    </row>
    <row r="29" spans="1:15">
      <c r="A29" s="165"/>
      <c r="B29" s="166"/>
      <c r="C29" s="163"/>
      <c r="D29" s="163"/>
      <c r="E29" s="163"/>
      <c r="F29" s="163"/>
      <c r="G29" s="163"/>
      <c r="H29" s="164"/>
      <c r="I29" s="192"/>
      <c r="J29" s="193"/>
      <c r="K29" s="262"/>
      <c r="L29" s="195" t="str">
        <f t="shared" si="1"/>
        <v> </v>
      </c>
      <c r="N29" s="193"/>
      <c r="O29" s="199"/>
    </row>
    <row r="30" spans="1:15">
      <c r="A30" s="165"/>
      <c r="B30" s="166" t="s">
        <v>448</v>
      </c>
      <c r="C30" s="163"/>
      <c r="D30" s="163"/>
      <c r="E30" s="163"/>
      <c r="F30" s="163"/>
      <c r="G30" s="163"/>
      <c r="H30" s="164"/>
      <c r="I30" s="192"/>
      <c r="J30" s="193"/>
      <c r="K30" s="199"/>
      <c r="L30" s="195" t="str">
        <f t="shared" si="1"/>
        <v> </v>
      </c>
      <c r="N30" s="193"/>
      <c r="O30" s="199"/>
    </row>
    <row r="31" spans="1:15">
      <c r="A31" s="165"/>
      <c r="B31" s="166" t="s">
        <v>449</v>
      </c>
      <c r="C31" s="163"/>
      <c r="D31" s="163"/>
      <c r="E31" s="163"/>
      <c r="F31" s="163"/>
      <c r="G31" s="163"/>
      <c r="H31" s="164"/>
      <c r="I31" s="192" t="s">
        <v>440</v>
      </c>
      <c r="J31" s="198">
        <v>370</v>
      </c>
      <c r="K31" s="199"/>
      <c r="L31" s="256" t="str">
        <f t="shared" si="1"/>
        <v> </v>
      </c>
      <c r="N31" s="193">
        <v>771</v>
      </c>
      <c r="O31" s="199">
        <v>18.06</v>
      </c>
    </row>
    <row r="32" spans="1:15">
      <c r="A32" s="165"/>
      <c r="B32" s="166" t="s">
        <v>450</v>
      </c>
      <c r="C32" s="163"/>
      <c r="D32" s="163"/>
      <c r="E32" s="163"/>
      <c r="F32" s="163"/>
      <c r="G32" s="163"/>
      <c r="H32" s="164"/>
      <c r="I32" s="192" t="s">
        <v>442</v>
      </c>
      <c r="J32" s="224">
        <f>(370*4.85484)</f>
        <v>1796.2908</v>
      </c>
      <c r="K32" s="199">
        <v>3.72</v>
      </c>
      <c r="L32" s="256">
        <f t="shared" si="1"/>
        <v>6682.201776</v>
      </c>
      <c r="N32" s="261">
        <v>0.5</v>
      </c>
      <c r="O32" s="199">
        <v>18.04</v>
      </c>
    </row>
    <row r="33" spans="1:15">
      <c r="A33" s="165"/>
      <c r="B33" s="166"/>
      <c r="C33" s="163"/>
      <c r="D33" s="163"/>
      <c r="E33" s="163"/>
      <c r="F33" s="163"/>
      <c r="G33" s="163"/>
      <c r="H33" s="164"/>
      <c r="I33" s="192"/>
      <c r="J33" s="193"/>
      <c r="K33" s="263"/>
      <c r="L33" s="195" t="str">
        <f t="shared" si="1"/>
        <v> </v>
      </c>
      <c r="N33" s="193"/>
      <c r="O33" s="199"/>
    </row>
    <row r="34" spans="1:15">
      <c r="A34" s="165"/>
      <c r="B34" s="166" t="s">
        <v>451</v>
      </c>
      <c r="C34" s="163"/>
      <c r="D34" s="163"/>
      <c r="E34" s="163"/>
      <c r="F34" s="163"/>
      <c r="G34" s="163"/>
      <c r="H34" s="164"/>
      <c r="I34" s="192" t="s">
        <v>440</v>
      </c>
      <c r="J34" s="198">
        <v>16</v>
      </c>
      <c r="K34" s="199"/>
      <c r="L34" s="256" t="str">
        <f t="shared" si="1"/>
        <v> </v>
      </c>
      <c r="N34" s="193">
        <v>11</v>
      </c>
      <c r="O34" s="199">
        <v>22.5</v>
      </c>
    </row>
    <row r="35" spans="1:15">
      <c r="A35" s="165"/>
      <c r="B35" s="166" t="s">
        <v>452</v>
      </c>
      <c r="C35" s="163"/>
      <c r="D35" s="163"/>
      <c r="E35" s="163"/>
      <c r="F35" s="163"/>
      <c r="G35" s="163"/>
      <c r="H35" s="164"/>
      <c r="I35" s="192" t="s">
        <v>442</v>
      </c>
      <c r="J35" s="224">
        <f>(16*6.0484)</f>
        <v>96.7744</v>
      </c>
      <c r="K35" s="199">
        <v>3.72</v>
      </c>
      <c r="L35" s="256">
        <f t="shared" si="1"/>
        <v>360.000768</v>
      </c>
      <c r="N35" s="193"/>
      <c r="O35" s="199"/>
    </row>
    <row r="36" spans="1:15">
      <c r="A36" s="165"/>
      <c r="B36" s="166"/>
      <c r="C36" s="163"/>
      <c r="D36" s="163"/>
      <c r="E36" s="163"/>
      <c r="F36" s="163"/>
      <c r="G36" s="163"/>
      <c r="H36" s="164"/>
      <c r="I36" s="192"/>
      <c r="J36" s="224"/>
      <c r="K36" s="199"/>
      <c r="L36" s="256"/>
      <c r="N36" s="193"/>
      <c r="O36" s="199"/>
    </row>
    <row r="37" spans="1:15">
      <c r="A37" s="165"/>
      <c r="B37" s="166"/>
      <c r="C37" s="163"/>
      <c r="D37" s="163"/>
      <c r="E37" s="163"/>
      <c r="F37" s="163"/>
      <c r="G37" s="163"/>
      <c r="H37" s="164"/>
      <c r="I37" s="192"/>
      <c r="J37" s="224"/>
      <c r="K37" s="199"/>
      <c r="L37" s="256"/>
      <c r="N37" s="193"/>
      <c r="O37" s="199"/>
    </row>
    <row r="38" ht="13.5" spans="1:15">
      <c r="A38" s="225"/>
      <c r="B38" s="220"/>
      <c r="C38" s="226"/>
      <c r="D38" s="226"/>
      <c r="E38" s="226"/>
      <c r="F38" s="226"/>
      <c r="G38" s="226"/>
      <c r="H38" s="227"/>
      <c r="I38" s="228"/>
      <c r="J38" s="229"/>
      <c r="K38" s="230"/>
      <c r="L38" s="231"/>
      <c r="N38" s="229"/>
      <c r="O38" s="230"/>
    </row>
    <row r="39" ht="5.25" customHeight="1" spans="1:15">
      <c r="A39" s="174"/>
      <c r="B39" s="174"/>
      <c r="C39" s="174"/>
      <c r="D39" s="174"/>
      <c r="E39" s="174"/>
      <c r="F39" s="174"/>
      <c r="G39" s="174"/>
      <c r="H39" s="174"/>
      <c r="I39" s="174"/>
      <c r="J39" s="214"/>
      <c r="K39" s="174"/>
      <c r="L39" s="174"/>
      <c r="N39" s="214"/>
      <c r="O39" s="174"/>
    </row>
    <row r="40" spans="1:15">
      <c r="A40" s="153" t="s">
        <v>453</v>
      </c>
      <c r="B40" s="154"/>
      <c r="C40" s="154"/>
      <c r="D40" s="154"/>
      <c r="E40" s="175" t="s">
        <v>454</v>
      </c>
      <c r="F40" s="154"/>
      <c r="G40" s="154"/>
      <c r="H40" s="176"/>
      <c r="I40" s="215" t="s">
        <v>455</v>
      </c>
      <c r="J40" s="216"/>
      <c r="K40" s="175" t="s">
        <v>456</v>
      </c>
      <c r="L40" s="217"/>
      <c r="N40" s="216"/>
      <c r="O40" s="175" t="s">
        <v>456</v>
      </c>
    </row>
    <row r="41" ht="13.5" customHeight="1" spans="1:15">
      <c r="A41" s="177"/>
      <c r="B41" s="178"/>
      <c r="C41" s="178"/>
      <c r="D41" s="178"/>
      <c r="E41" s="179"/>
      <c r="F41" s="178"/>
      <c r="G41" s="178"/>
      <c r="H41" s="180"/>
      <c r="I41" s="218"/>
      <c r="J41" s="219"/>
      <c r="K41" s="220"/>
      <c r="L41" s="221"/>
      <c r="N41" s="219"/>
      <c r="O41" s="220"/>
    </row>
    <row r="42" spans="1:15">
      <c r="A42" s="165"/>
      <c r="B42" s="166"/>
      <c r="C42" s="163"/>
      <c r="D42" s="163"/>
      <c r="E42" s="163"/>
      <c r="F42" s="163"/>
      <c r="G42" s="163"/>
      <c r="H42" s="164"/>
      <c r="I42" s="192"/>
      <c r="J42" s="193"/>
      <c r="K42" s="201"/>
      <c r="L42" s="195" t="str">
        <f t="shared" ref="L42:L49" si="2">IF(K42=0," ",IF(K42=" -"," -",J42*K42))</f>
        <v> </v>
      </c>
      <c r="N42" s="193"/>
      <c r="O42" s="201"/>
    </row>
    <row r="43" spans="1:15">
      <c r="A43" s="168"/>
      <c r="B43" s="169"/>
      <c r="C43" s="169"/>
      <c r="D43" s="169"/>
      <c r="E43" s="169"/>
      <c r="F43" s="169"/>
      <c r="G43" s="169"/>
      <c r="H43" s="170"/>
      <c r="I43" s="202"/>
      <c r="J43" s="205"/>
      <c r="K43" s="204"/>
      <c r="L43" s="195" t="str">
        <f t="shared" si="2"/>
        <v> </v>
      </c>
      <c r="N43" s="205"/>
      <c r="O43" s="204"/>
    </row>
    <row r="44" spans="1:15">
      <c r="A44" s="168"/>
      <c r="B44" s="169" t="s">
        <v>457</v>
      </c>
      <c r="C44" s="169"/>
      <c r="D44" s="169"/>
      <c r="E44" s="169"/>
      <c r="F44" s="169"/>
      <c r="G44" s="169"/>
      <c r="H44" s="170"/>
      <c r="I44" s="202"/>
      <c r="J44" s="205"/>
      <c r="K44" s="204"/>
      <c r="L44" s="195" t="str">
        <f t="shared" si="2"/>
        <v> </v>
      </c>
      <c r="N44" s="205"/>
      <c r="O44" s="204"/>
    </row>
    <row r="45" spans="1:15">
      <c r="A45" s="168"/>
      <c r="B45" t="s">
        <v>458</v>
      </c>
      <c r="I45" s="202" t="s">
        <v>440</v>
      </c>
      <c r="J45" s="206">
        <v>346</v>
      </c>
      <c r="K45" s="204"/>
      <c r="L45" s="256" t="str">
        <f t="shared" si="2"/>
        <v> </v>
      </c>
      <c r="N45" s="207">
        <v>510</v>
      </c>
      <c r="O45" s="204">
        <v>6.2</v>
      </c>
    </row>
    <row r="46" spans="1:15">
      <c r="A46" s="165"/>
      <c r="B46" s="166" t="s">
        <v>459</v>
      </c>
      <c r="H46" s="164"/>
      <c r="I46" s="192" t="s">
        <v>442</v>
      </c>
      <c r="J46" s="224">
        <f>346*1.1873</f>
        <v>410.8058</v>
      </c>
      <c r="K46" s="201">
        <v>3.72</v>
      </c>
      <c r="L46" s="195">
        <f t="shared" si="2"/>
        <v>1528.197576</v>
      </c>
      <c r="N46" s="207"/>
      <c r="O46" s="264"/>
    </row>
    <row r="47" spans="1:15">
      <c r="A47" s="165"/>
      <c r="B47" s="166" t="s">
        <v>460</v>
      </c>
      <c r="H47" s="164"/>
      <c r="I47" s="192" t="s">
        <v>461</v>
      </c>
      <c r="J47" s="224">
        <f>346*0.004</f>
        <v>1.384</v>
      </c>
      <c r="K47" s="201">
        <v>62.67</v>
      </c>
      <c r="L47" s="195">
        <f t="shared" si="2"/>
        <v>86.73528</v>
      </c>
      <c r="N47" s="207"/>
      <c r="O47" s="264"/>
    </row>
    <row r="48" spans="1:15">
      <c r="A48" s="165"/>
      <c r="B48" s="166" t="s">
        <v>462</v>
      </c>
      <c r="H48" s="164"/>
      <c r="I48" s="192" t="s">
        <v>442</v>
      </c>
      <c r="J48" s="224">
        <f>346*0.405485</f>
        <v>140.29781</v>
      </c>
      <c r="K48" s="201">
        <v>3.68</v>
      </c>
      <c r="L48" s="195">
        <f t="shared" si="2"/>
        <v>516.2959408</v>
      </c>
      <c r="N48" s="207"/>
      <c r="O48" s="264"/>
    </row>
    <row r="49" spans="1:15">
      <c r="A49" s="165"/>
      <c r="B49" s="166" t="s">
        <v>463</v>
      </c>
      <c r="H49" s="164"/>
      <c r="I49" s="192" t="s">
        <v>442</v>
      </c>
      <c r="J49" s="224">
        <f>346*0.001</f>
        <v>0.346</v>
      </c>
      <c r="K49" s="201">
        <v>40.38</v>
      </c>
      <c r="L49" s="195">
        <f t="shared" si="2"/>
        <v>13.97148</v>
      </c>
      <c r="N49" s="207"/>
      <c r="O49" s="264"/>
    </row>
    <row r="50" spans="1:15">
      <c r="A50" s="165"/>
      <c r="B50" s="166"/>
      <c r="H50" s="164"/>
      <c r="I50" s="192"/>
      <c r="J50" s="224"/>
      <c r="K50" s="201"/>
      <c r="L50" s="195"/>
      <c r="N50" s="207"/>
      <c r="O50" s="264"/>
    </row>
    <row r="51" spans="1:15">
      <c r="A51" s="165"/>
      <c r="B51" s="166"/>
      <c r="H51" s="164"/>
      <c r="I51" s="192"/>
      <c r="J51" s="193"/>
      <c r="K51" s="201"/>
      <c r="L51" s="256"/>
      <c r="N51" s="207"/>
      <c r="O51" s="264"/>
    </row>
    <row r="52" spans="1:15">
      <c r="A52" s="168"/>
      <c r="B52" s="171" t="s">
        <v>464</v>
      </c>
      <c r="C52" s="163"/>
      <c r="D52" s="163"/>
      <c r="I52" s="208"/>
      <c r="J52" s="208"/>
      <c r="K52" s="265"/>
      <c r="L52" s="195" t="str">
        <f>IF(K52=0," ",IF(K52=" -"," -",J52*K52))</f>
        <v> </v>
      </c>
      <c r="N52" s="208"/>
      <c r="O52" s="210"/>
    </row>
    <row r="53" spans="1:15">
      <c r="A53" s="168"/>
      <c r="I53" s="202"/>
      <c r="J53" s="266"/>
      <c r="K53" s="212"/>
      <c r="L53" s="195" t="str">
        <f>IF(K53=0," ",IF(K53=" -"," -",J53*K53))</f>
        <v> </v>
      </c>
      <c r="N53" s="266"/>
      <c r="O53" s="267"/>
    </row>
    <row r="54" spans="1:15">
      <c r="A54" s="168"/>
      <c r="B54" s="171" t="s">
        <v>465</v>
      </c>
      <c r="C54" s="163"/>
      <c r="D54" s="163"/>
      <c r="E54" s="163"/>
      <c r="F54" s="163"/>
      <c r="G54" s="163"/>
      <c r="H54" s="163"/>
      <c r="I54" s="202" t="s">
        <v>440</v>
      </c>
      <c r="J54" s="211">
        <v>385</v>
      </c>
      <c r="K54" s="212"/>
      <c r="L54" s="256" t="str">
        <f>IF(K54=0," ",IF(K54=" -"," -",J54*K54))</f>
        <v> </v>
      </c>
      <c r="N54" s="213">
        <v>9600</v>
      </c>
      <c r="O54" s="212">
        <v>1.51</v>
      </c>
    </row>
    <row r="55" spans="1:15">
      <c r="A55" s="168"/>
      <c r="B55" s="171" t="s">
        <v>466</v>
      </c>
      <c r="C55" s="163"/>
      <c r="D55" s="163"/>
      <c r="E55" s="163"/>
      <c r="F55" s="163"/>
      <c r="G55" s="163"/>
      <c r="H55" s="163"/>
      <c r="I55" s="202" t="s">
        <v>442</v>
      </c>
      <c r="J55" s="268">
        <f>385*0.009948</f>
        <v>3.82998</v>
      </c>
      <c r="K55" s="212">
        <v>3.72</v>
      </c>
      <c r="L55" s="195">
        <f>IF(K55=0," ",IF(K55=" -"," -",J55*K55))</f>
        <v>14.2475256</v>
      </c>
      <c r="N55" s="213"/>
      <c r="O55" s="212"/>
    </row>
    <row r="56" spans="1:15">
      <c r="A56" s="168"/>
      <c r="B56" s="171" t="s">
        <v>467</v>
      </c>
      <c r="C56" s="163"/>
      <c r="D56" s="163"/>
      <c r="E56" s="163"/>
      <c r="F56" s="163"/>
      <c r="G56" s="163"/>
      <c r="H56" s="163"/>
      <c r="I56" s="202" t="s">
        <v>442</v>
      </c>
      <c r="J56" s="268">
        <f>385*0.02</f>
        <v>7.7</v>
      </c>
      <c r="K56" s="212">
        <v>73.65</v>
      </c>
      <c r="L56" s="195">
        <f>IF(K56=0," ",IF(K56=" -"," -",J56*K56))</f>
        <v>567.105</v>
      </c>
      <c r="N56" s="213"/>
      <c r="O56" s="212"/>
    </row>
    <row r="57" spans="1:15">
      <c r="A57" s="168"/>
      <c r="B57" s="171"/>
      <c r="C57" s="163"/>
      <c r="D57" s="163"/>
      <c r="E57" s="163"/>
      <c r="F57" s="163"/>
      <c r="G57" s="163"/>
      <c r="H57" s="163"/>
      <c r="I57" s="202"/>
      <c r="J57" s="213"/>
      <c r="K57" s="212"/>
      <c r="L57" s="195"/>
      <c r="N57" s="213"/>
      <c r="O57" s="212"/>
    </row>
    <row r="58" spans="1:15">
      <c r="A58" s="168"/>
      <c r="B58" s="171" t="s">
        <v>468</v>
      </c>
      <c r="C58" s="163"/>
      <c r="D58" s="163"/>
      <c r="E58" s="163"/>
      <c r="F58" s="163"/>
      <c r="G58" s="163"/>
      <c r="H58" s="163"/>
      <c r="I58" s="202" t="s">
        <v>440</v>
      </c>
      <c r="J58" s="211">
        <v>500</v>
      </c>
      <c r="K58" s="212"/>
      <c r="L58" s="256" t="str">
        <f>IF(K58=0," ",IF(K58=" -"," -",J58*K58))</f>
        <v> </v>
      </c>
      <c r="N58" s="213">
        <v>1017</v>
      </c>
      <c r="O58" s="212">
        <v>0.52</v>
      </c>
    </row>
    <row r="59" spans="1:15">
      <c r="A59" s="168"/>
      <c r="B59" s="171" t="s">
        <v>469</v>
      </c>
      <c r="C59" s="163"/>
      <c r="D59" s="163"/>
      <c r="E59" s="163"/>
      <c r="F59" s="163"/>
      <c r="G59" s="163"/>
      <c r="H59" s="163"/>
      <c r="I59" s="202" t="s">
        <v>442</v>
      </c>
      <c r="J59" s="268">
        <f>500*0.729144</f>
        <v>364.572</v>
      </c>
      <c r="K59" s="212">
        <v>3.72</v>
      </c>
      <c r="L59" s="195">
        <f>IF(K59=0," ",IF(K59=" -"," -",J59*K59))</f>
        <v>1356.20784</v>
      </c>
      <c r="N59" s="213"/>
      <c r="O59" s="212"/>
    </row>
    <row r="60" spans="1:15">
      <c r="A60" s="168"/>
      <c r="B60" s="171" t="s">
        <v>470</v>
      </c>
      <c r="C60" s="163"/>
      <c r="D60" s="163"/>
      <c r="E60" s="163"/>
      <c r="F60" s="163"/>
      <c r="G60" s="163"/>
      <c r="H60" s="163"/>
      <c r="I60" s="202" t="s">
        <v>442</v>
      </c>
      <c r="J60" s="268">
        <f>500*0.0056</f>
        <v>2.8</v>
      </c>
      <c r="K60" s="212">
        <v>15.64</v>
      </c>
      <c r="L60" s="195">
        <f>IF(K60=0," ",IF(K60=" -"," -",J60*K60))</f>
        <v>43.792</v>
      </c>
      <c r="N60" s="213"/>
      <c r="O60" s="212"/>
    </row>
    <row r="61" spans="1:15">
      <c r="A61" s="168"/>
      <c r="B61" s="171"/>
      <c r="C61" s="163"/>
      <c r="D61" s="163"/>
      <c r="E61" s="163"/>
      <c r="F61" s="163"/>
      <c r="G61" s="163"/>
      <c r="H61" s="163"/>
      <c r="I61" s="202"/>
      <c r="J61" s="213"/>
      <c r="K61" s="269"/>
      <c r="L61" s="195"/>
      <c r="N61" s="213"/>
      <c r="O61" s="212"/>
    </row>
    <row r="62" spans="1:15">
      <c r="A62" s="168"/>
      <c r="B62" s="171" t="s">
        <v>471</v>
      </c>
      <c r="C62" s="163"/>
      <c r="D62" s="163"/>
      <c r="E62" s="163"/>
      <c r="F62" s="163"/>
      <c r="G62" s="163"/>
      <c r="H62" s="163"/>
      <c r="I62" s="202" t="s">
        <v>440</v>
      </c>
      <c r="J62" s="211">
        <v>500</v>
      </c>
      <c r="K62" s="212"/>
      <c r="L62" s="256" t="str">
        <f>IF(K62=0," ",IF(K62=" -"," -",J62*K62))</f>
        <v> </v>
      </c>
      <c r="N62" s="213">
        <v>1017</v>
      </c>
      <c r="O62" s="212">
        <v>0.72</v>
      </c>
    </row>
    <row r="63" spans="1:15">
      <c r="A63" s="168"/>
      <c r="B63" s="171" t="s">
        <v>472</v>
      </c>
      <c r="C63" s="163"/>
      <c r="D63" s="163"/>
      <c r="E63" s="163"/>
      <c r="F63" s="163"/>
      <c r="G63" s="163"/>
      <c r="H63" s="163"/>
      <c r="I63" s="202" t="s">
        <v>442</v>
      </c>
      <c r="J63" s="268">
        <f>500*4.551075</f>
        <v>2275.5375</v>
      </c>
      <c r="K63" s="270">
        <v>3.72</v>
      </c>
      <c r="L63" s="256">
        <f>IF(K63=0," ",IF(K63=" -"," -",J63*K63))</f>
        <v>8464.9995</v>
      </c>
      <c r="N63" s="213"/>
      <c r="O63" s="212"/>
    </row>
    <row r="64" spans="1:15">
      <c r="A64" s="168"/>
      <c r="B64" s="171"/>
      <c r="C64" s="163"/>
      <c r="D64" s="163"/>
      <c r="E64" s="163"/>
      <c r="F64" s="163"/>
      <c r="G64" s="163"/>
      <c r="H64" s="163"/>
      <c r="I64" s="202"/>
      <c r="J64" s="268"/>
      <c r="K64" s="270"/>
      <c r="L64" s="259"/>
      <c r="N64" s="213"/>
      <c r="O64" s="212"/>
    </row>
    <row r="65" spans="1:15">
      <c r="A65" s="168"/>
      <c r="B65" s="169" t="s">
        <v>473</v>
      </c>
      <c r="C65" s="172"/>
      <c r="D65" s="172"/>
      <c r="E65" s="172"/>
      <c r="F65" s="172"/>
      <c r="G65" s="172"/>
      <c r="H65" s="173"/>
      <c r="I65" s="202" t="s">
        <v>474</v>
      </c>
      <c r="J65" s="211">
        <v>5000</v>
      </c>
      <c r="K65" s="212"/>
      <c r="L65" s="256" t="str">
        <f>IF(K65=0," ",IF(K65=" -"," -",J65*K65))</f>
        <v> </v>
      </c>
      <c r="N65" s="213">
        <v>10170</v>
      </c>
      <c r="O65" s="212">
        <v>0.78</v>
      </c>
    </row>
    <row r="66" spans="1:15">
      <c r="A66" s="168"/>
      <c r="B66" s="171" t="s">
        <v>475</v>
      </c>
      <c r="C66" s="172"/>
      <c r="D66" s="172"/>
      <c r="E66" s="172"/>
      <c r="F66" s="172"/>
      <c r="G66" s="172"/>
      <c r="H66" s="173"/>
      <c r="I66" s="202" t="s">
        <v>442</v>
      </c>
      <c r="J66" s="268">
        <f>5000*0.02345862</f>
        <v>117.2931</v>
      </c>
      <c r="K66" s="212">
        <v>33.25</v>
      </c>
      <c r="L66" s="256">
        <f>IF(K66=0," ",IF(K66=" -"," -",J66*K66))</f>
        <v>3899.995575</v>
      </c>
      <c r="N66" s="213"/>
      <c r="O66" s="212"/>
    </row>
    <row r="67" spans="1:15">
      <c r="A67" s="168"/>
      <c r="B67" s="171"/>
      <c r="C67" s="172"/>
      <c r="D67" s="172"/>
      <c r="E67" s="172"/>
      <c r="F67" s="172"/>
      <c r="G67" s="172"/>
      <c r="H67" s="173"/>
      <c r="I67" s="202"/>
      <c r="J67" s="268"/>
      <c r="K67" s="212"/>
      <c r="L67" s="256"/>
      <c r="N67" s="213"/>
      <c r="O67" s="212"/>
    </row>
    <row r="68" spans="1:15">
      <c r="A68" s="168"/>
      <c r="B68" s="169"/>
      <c r="C68" s="172"/>
      <c r="D68" s="172"/>
      <c r="E68" s="172"/>
      <c r="F68" s="172"/>
      <c r="G68" s="172"/>
      <c r="H68" s="173"/>
      <c r="I68" s="202"/>
      <c r="J68" s="273"/>
      <c r="K68" s="212"/>
      <c r="L68" s="256"/>
      <c r="N68" s="213"/>
      <c r="O68" s="212"/>
    </row>
    <row r="69" spans="1:15">
      <c r="A69" s="168"/>
      <c r="B69" s="169" t="s">
        <v>476</v>
      </c>
      <c r="C69" s="172"/>
      <c r="D69" s="172"/>
      <c r="E69" s="172"/>
      <c r="F69" s="172"/>
      <c r="G69" s="172"/>
      <c r="H69" s="173"/>
      <c r="I69" s="202" t="s">
        <v>440</v>
      </c>
      <c r="J69" s="211">
        <v>500</v>
      </c>
      <c r="K69" s="204"/>
      <c r="L69" s="256" t="str">
        <f>IF(K69=0," ",IF(K69=" -"," -",J69*K69))</f>
        <v> </v>
      </c>
      <c r="N69" s="213">
        <v>1017</v>
      </c>
      <c r="O69" s="204">
        <v>0.65</v>
      </c>
    </row>
    <row r="70" spans="1:15">
      <c r="A70" s="168"/>
      <c r="B70" s="171" t="s">
        <v>477</v>
      </c>
      <c r="C70" s="172"/>
      <c r="D70" s="172"/>
      <c r="E70" s="172"/>
      <c r="F70" s="172"/>
      <c r="G70" s="172"/>
      <c r="H70" s="173"/>
      <c r="I70" s="202" t="s">
        <v>442</v>
      </c>
      <c r="J70" s="268">
        <f>500*0.0088255</f>
        <v>4.41275</v>
      </c>
      <c r="K70" s="212">
        <v>73.65</v>
      </c>
      <c r="L70" s="256">
        <f>IF(K70=0," ",IF(K70=" -"," -",J70*K70))</f>
        <v>324.9990375</v>
      </c>
      <c r="N70" s="213"/>
      <c r="O70" s="264"/>
    </row>
    <row r="71" spans="1:15">
      <c r="A71" s="168"/>
      <c r="B71" s="169"/>
      <c r="C71" s="172"/>
      <c r="D71" s="172"/>
      <c r="E71" s="172"/>
      <c r="F71" s="172"/>
      <c r="G71" s="172"/>
      <c r="H71" s="173"/>
      <c r="I71" s="202"/>
      <c r="J71" s="211"/>
      <c r="K71" s="264"/>
      <c r="L71" s="195"/>
      <c r="N71" s="213"/>
      <c r="O71" s="264"/>
    </row>
    <row r="72" spans="1:15">
      <c r="A72" s="168"/>
      <c r="B72" s="169"/>
      <c r="C72" s="172"/>
      <c r="D72" s="172"/>
      <c r="E72" s="172"/>
      <c r="F72" s="172"/>
      <c r="G72" s="172"/>
      <c r="H72" s="271"/>
      <c r="I72" s="202"/>
      <c r="J72" s="213"/>
      <c r="K72" s="264"/>
      <c r="L72" s="195" t="str">
        <f>IF(K72=0," ",IF(K72=" -"," -",J72*K72))</f>
        <v> </v>
      </c>
      <c r="N72" s="213"/>
      <c r="O72" s="264"/>
    </row>
    <row r="73" ht="13.5" spans="1:15">
      <c r="A73" s="225"/>
      <c r="B73" s="220"/>
      <c r="C73" s="226"/>
      <c r="D73" s="226"/>
      <c r="E73" s="226"/>
      <c r="F73" s="226"/>
      <c r="G73" s="226"/>
      <c r="H73" s="227"/>
      <c r="I73" s="228"/>
      <c r="J73" s="229"/>
      <c r="K73" s="230"/>
      <c r="L73" s="231"/>
      <c r="N73" s="229"/>
      <c r="O73" s="230"/>
    </row>
    <row r="74" ht="5.25" customHeight="1" spans="1:15">
      <c r="A74" s="174"/>
      <c r="B74" s="174"/>
      <c r="C74" s="174"/>
      <c r="D74" s="174"/>
      <c r="E74" s="174"/>
      <c r="F74" s="174"/>
      <c r="G74" s="174"/>
      <c r="H74" s="174"/>
      <c r="I74" s="174"/>
      <c r="J74" s="214"/>
      <c r="K74" s="174"/>
      <c r="L74" s="174"/>
      <c r="N74" s="214"/>
      <c r="O74" s="174"/>
    </row>
    <row r="75" spans="1:15">
      <c r="A75" s="153" t="s">
        <v>453</v>
      </c>
      <c r="B75" s="154"/>
      <c r="C75" s="154"/>
      <c r="D75" s="154"/>
      <c r="E75" s="175" t="s">
        <v>454</v>
      </c>
      <c r="F75" s="154"/>
      <c r="G75" s="154"/>
      <c r="H75" s="176"/>
      <c r="I75" s="215" t="s">
        <v>455</v>
      </c>
      <c r="J75" s="216"/>
      <c r="K75" s="175" t="s">
        <v>456</v>
      </c>
      <c r="L75" s="217"/>
      <c r="N75" s="216"/>
      <c r="O75" s="175" t="s">
        <v>456</v>
      </c>
    </row>
    <row r="76" ht="13.5" customHeight="1" spans="1:15">
      <c r="A76" s="177"/>
      <c r="B76" s="178"/>
      <c r="C76" s="178"/>
      <c r="D76" s="178"/>
      <c r="E76" s="179"/>
      <c r="F76" s="178"/>
      <c r="G76" s="178"/>
      <c r="H76" s="180"/>
      <c r="I76" s="218"/>
      <c r="J76" s="219"/>
      <c r="K76" s="220"/>
      <c r="L76" s="221"/>
      <c r="N76" s="219"/>
      <c r="O76" s="220"/>
    </row>
    <row r="77" spans="1:15">
      <c r="A77" s="165"/>
      <c r="B77" s="166"/>
      <c r="C77" s="163"/>
      <c r="D77" s="163"/>
      <c r="E77" s="163"/>
      <c r="F77" s="163"/>
      <c r="G77" s="163"/>
      <c r="H77" s="164"/>
      <c r="I77" s="192"/>
      <c r="J77" s="193"/>
      <c r="K77" s="201"/>
      <c r="L77" s="195"/>
      <c r="N77" s="193"/>
      <c r="O77" s="201"/>
    </row>
    <row r="78" spans="1:15">
      <c r="A78" s="165"/>
      <c r="B78" s="166"/>
      <c r="C78" s="163"/>
      <c r="D78" s="163"/>
      <c r="E78" s="163"/>
      <c r="F78" s="163"/>
      <c r="G78" s="163"/>
      <c r="H78" s="164"/>
      <c r="I78" s="192"/>
      <c r="J78" s="193"/>
      <c r="K78" s="201"/>
      <c r="L78" s="195"/>
      <c r="N78" s="193"/>
      <c r="O78" s="201"/>
    </row>
    <row r="79" spans="1:15">
      <c r="A79" s="165"/>
      <c r="B79" s="166" t="s">
        <v>478</v>
      </c>
      <c r="C79" s="163"/>
      <c r="D79" s="163"/>
      <c r="E79" s="163"/>
      <c r="F79" s="163"/>
      <c r="G79" s="163"/>
      <c r="H79" s="164"/>
      <c r="I79" s="192"/>
      <c r="J79" s="193"/>
      <c r="K79" s="201"/>
      <c r="L79" s="195" t="str">
        <f t="shared" ref="L79:L84" si="3">IF(K79=0," ",IF(K79=" -"," -",J79*K79))</f>
        <v> </v>
      </c>
      <c r="N79" s="193"/>
      <c r="O79" s="201"/>
    </row>
    <row r="80" spans="1:15">
      <c r="A80" s="165"/>
      <c r="B80" s="166"/>
      <c r="C80" s="163"/>
      <c r="D80" s="163"/>
      <c r="E80" s="163"/>
      <c r="F80" s="163"/>
      <c r="G80" s="163"/>
      <c r="H80" s="164"/>
      <c r="I80" s="192"/>
      <c r="J80" s="193"/>
      <c r="K80" s="201"/>
      <c r="L80" s="195" t="str">
        <f t="shared" si="3"/>
        <v> </v>
      </c>
      <c r="N80" s="193"/>
      <c r="O80" s="201"/>
    </row>
    <row r="81" spans="1:15">
      <c r="A81" s="165"/>
      <c r="B81" s="166" t="s">
        <v>479</v>
      </c>
      <c r="C81" s="163"/>
      <c r="D81" s="163"/>
      <c r="E81" s="163"/>
      <c r="F81" s="163"/>
      <c r="G81" s="163"/>
      <c r="H81" s="164"/>
      <c r="I81" s="192"/>
      <c r="J81" s="193"/>
      <c r="K81" s="199"/>
      <c r="L81" s="195" t="str">
        <f t="shared" si="3"/>
        <v> </v>
      </c>
      <c r="N81" s="193"/>
      <c r="O81" s="199"/>
    </row>
    <row r="82" spans="1:15">
      <c r="A82" s="168"/>
      <c r="B82" s="166" t="s">
        <v>480</v>
      </c>
      <c r="C82" s="163"/>
      <c r="D82" s="163"/>
      <c r="E82" s="163"/>
      <c r="F82" s="163"/>
      <c r="G82" s="163"/>
      <c r="H82" s="164"/>
      <c r="I82" s="192" t="s">
        <v>433</v>
      </c>
      <c r="J82" s="222">
        <v>344.83</v>
      </c>
      <c r="K82" s="199"/>
      <c r="L82" s="256" t="str">
        <f t="shared" si="3"/>
        <v> </v>
      </c>
      <c r="N82" s="193">
        <v>345</v>
      </c>
      <c r="O82" s="199">
        <v>51.8</v>
      </c>
    </row>
    <row r="83" spans="1:15">
      <c r="A83" s="168"/>
      <c r="B83" s="272" t="s">
        <v>481</v>
      </c>
      <c r="C83" s="163"/>
      <c r="D83" s="163"/>
      <c r="E83" s="163"/>
      <c r="F83" s="163"/>
      <c r="G83" s="163"/>
      <c r="H83" s="164"/>
      <c r="I83" s="192" t="s">
        <v>442</v>
      </c>
      <c r="J83" s="224">
        <f>344.83*4.1553</f>
        <v>1432.872099</v>
      </c>
      <c r="K83" s="199">
        <v>3.72</v>
      </c>
      <c r="L83" s="195">
        <f t="shared" si="3"/>
        <v>5330.28420828</v>
      </c>
      <c r="N83" s="193"/>
      <c r="O83" s="199"/>
    </row>
    <row r="84" spans="1:15">
      <c r="A84" s="168"/>
      <c r="B84" s="166" t="s">
        <v>482</v>
      </c>
      <c r="C84" s="163"/>
      <c r="D84" s="163"/>
      <c r="E84" s="163"/>
      <c r="F84" s="163"/>
      <c r="G84" s="163"/>
      <c r="H84" s="164"/>
      <c r="I84" s="192" t="s">
        <v>442</v>
      </c>
      <c r="J84" s="224">
        <f>344.83*0.4321</f>
        <v>149.001043</v>
      </c>
      <c r="K84" s="199">
        <v>2.37</v>
      </c>
      <c r="L84" s="195">
        <f t="shared" si="3"/>
        <v>353.13247191</v>
      </c>
      <c r="N84" s="193"/>
      <c r="O84" s="199"/>
    </row>
    <row r="85" spans="1:15">
      <c r="A85" s="165"/>
      <c r="B85" s="166"/>
      <c r="C85" s="163"/>
      <c r="D85" s="163"/>
      <c r="E85" s="163"/>
      <c r="F85" s="163"/>
      <c r="G85" s="163"/>
      <c r="H85" s="164"/>
      <c r="I85" s="192"/>
      <c r="J85" s="224"/>
      <c r="K85" s="199"/>
      <c r="L85" s="195"/>
      <c r="N85" s="193"/>
      <c r="O85" s="199"/>
    </row>
    <row r="86" spans="1:15">
      <c r="A86" s="165"/>
      <c r="B86" s="166"/>
      <c r="C86" s="163"/>
      <c r="D86" s="163"/>
      <c r="E86" s="163"/>
      <c r="F86" s="163"/>
      <c r="G86" s="163"/>
      <c r="H86" s="164"/>
      <c r="I86" s="192"/>
      <c r="J86" s="193"/>
      <c r="K86" s="199"/>
      <c r="L86" s="195"/>
      <c r="N86" s="193"/>
      <c r="O86" s="199"/>
    </row>
    <row r="87" spans="1:15">
      <c r="A87" s="165"/>
      <c r="B87" s="166" t="s">
        <v>483</v>
      </c>
      <c r="C87" s="163"/>
      <c r="D87" s="163"/>
      <c r="E87" s="163"/>
      <c r="F87" s="163"/>
      <c r="G87" s="163"/>
      <c r="H87" s="164"/>
      <c r="I87" s="192"/>
      <c r="J87" s="193"/>
      <c r="K87" s="199"/>
      <c r="L87" s="256"/>
      <c r="N87" s="193"/>
      <c r="O87" s="199"/>
    </row>
    <row r="88" spans="1:15">
      <c r="A88" s="165"/>
      <c r="B88" s="166"/>
      <c r="C88" s="163"/>
      <c r="D88" s="163"/>
      <c r="E88" s="163"/>
      <c r="F88" s="163"/>
      <c r="G88" s="163"/>
      <c r="H88" s="164"/>
      <c r="I88" s="192"/>
      <c r="J88" s="193"/>
      <c r="K88" s="199"/>
      <c r="L88" s="195" t="str">
        <f>IF(K88=0," ",IF(K88=" -"," -",J88*K88))</f>
        <v> </v>
      </c>
      <c r="N88" s="193"/>
      <c r="O88" s="199"/>
    </row>
    <row r="89" spans="1:15">
      <c r="A89" s="165"/>
      <c r="B89" s="166" t="s">
        <v>484</v>
      </c>
      <c r="C89" s="163"/>
      <c r="D89" s="163"/>
      <c r="E89" s="163"/>
      <c r="F89" s="163"/>
      <c r="G89" s="163"/>
      <c r="H89" s="164"/>
      <c r="I89" s="192" t="s">
        <v>485</v>
      </c>
      <c r="J89" s="222">
        <v>1009.5</v>
      </c>
      <c r="K89" s="199"/>
      <c r="L89" s="256" t="str">
        <f>IF(K89=0," ",IF(K89=" -"," -",J89*K89))</f>
        <v> </v>
      </c>
      <c r="N89" s="193">
        <v>1002</v>
      </c>
      <c r="O89" s="199">
        <v>21.07</v>
      </c>
    </row>
    <row r="90" spans="1:15">
      <c r="A90" s="165"/>
      <c r="B90" s="166" t="s">
        <v>486</v>
      </c>
      <c r="C90" s="163"/>
      <c r="D90" s="163"/>
      <c r="E90" s="163"/>
      <c r="F90" s="163"/>
      <c r="G90" s="163"/>
      <c r="H90" s="164"/>
      <c r="I90" s="192" t="s">
        <v>442</v>
      </c>
      <c r="J90" s="223">
        <f>1009.5*1.494</f>
        <v>1508.193</v>
      </c>
      <c r="K90" s="199">
        <v>5.79</v>
      </c>
      <c r="L90" s="195">
        <f>IF(K90=0," ",IF(K90=" -"," -",J90*K90))</f>
        <v>8732.43747</v>
      </c>
      <c r="N90" s="193"/>
      <c r="O90" s="199"/>
    </row>
    <row r="91" spans="1:15">
      <c r="A91" s="165"/>
      <c r="B91" s="166" t="s">
        <v>487</v>
      </c>
      <c r="C91" s="163"/>
      <c r="D91" s="163"/>
      <c r="E91" s="163"/>
      <c r="F91" s="163"/>
      <c r="G91" s="163"/>
      <c r="H91" s="164"/>
      <c r="I91" s="192" t="s">
        <v>442</v>
      </c>
      <c r="J91" s="223">
        <f>1009.5*1.4973</f>
        <v>1511.52435</v>
      </c>
      <c r="K91" s="199">
        <v>3.72</v>
      </c>
      <c r="L91" s="195">
        <f>IF(K91=0," ",IF(K91=" -"," -",J91*K91))</f>
        <v>5622.870582</v>
      </c>
      <c r="N91" s="193"/>
      <c r="O91" s="199"/>
    </row>
    <row r="92" spans="1:15">
      <c r="A92" s="165"/>
      <c r="B92" s="166"/>
      <c r="C92" s="163"/>
      <c r="D92" s="163"/>
      <c r="E92" s="163"/>
      <c r="F92" s="163"/>
      <c r="G92" s="163"/>
      <c r="H92" s="164"/>
      <c r="I92" s="192"/>
      <c r="J92" s="274"/>
      <c r="K92" s="199"/>
      <c r="L92" s="195"/>
      <c r="N92" s="193"/>
      <c r="O92" s="199"/>
    </row>
    <row r="93" spans="1:15">
      <c r="A93" s="165"/>
      <c r="B93" s="166" t="s">
        <v>488</v>
      </c>
      <c r="C93" s="163"/>
      <c r="D93" s="163"/>
      <c r="E93" s="163"/>
      <c r="F93" s="163"/>
      <c r="G93" s="163"/>
      <c r="H93" s="164"/>
      <c r="I93" s="192" t="s">
        <v>485</v>
      </c>
      <c r="J93" s="222">
        <v>16.86</v>
      </c>
      <c r="K93" s="199"/>
      <c r="L93" s="256" t="str">
        <f>IF(K93=0," ",IF(K93=" -"," -",J93*K93))</f>
        <v> </v>
      </c>
      <c r="N93" s="193">
        <v>17</v>
      </c>
      <c r="O93" s="199">
        <v>34.58</v>
      </c>
    </row>
    <row r="94" spans="1:15">
      <c r="A94" s="165"/>
      <c r="B94" s="166" t="s">
        <v>489</v>
      </c>
      <c r="C94" s="163"/>
      <c r="D94" s="163"/>
      <c r="E94" s="163"/>
      <c r="F94" s="163"/>
      <c r="G94" s="163"/>
      <c r="H94" s="164"/>
      <c r="I94" s="192" t="s">
        <v>442</v>
      </c>
      <c r="J94" s="223">
        <f>16.86*1.9724</f>
        <v>33.254664</v>
      </c>
      <c r="K94" s="199">
        <v>5.79</v>
      </c>
      <c r="L94" s="195">
        <f>IF(K94=0," ",IF(K94=" -"," -",J94*K94))</f>
        <v>192.54450456</v>
      </c>
      <c r="N94" s="193"/>
      <c r="O94" s="199"/>
    </row>
    <row r="95" spans="1:15">
      <c r="A95" s="165"/>
      <c r="B95" s="166" t="s">
        <v>490</v>
      </c>
      <c r="C95" s="163"/>
      <c r="D95" s="163"/>
      <c r="E95" s="163"/>
      <c r="F95" s="163"/>
      <c r="G95" s="163"/>
      <c r="H95" s="164"/>
      <c r="I95" s="192" t="s">
        <v>442</v>
      </c>
      <c r="J95" s="223">
        <f>16.86*1.9731</f>
        <v>33.266466</v>
      </c>
      <c r="K95" s="199">
        <v>3.72</v>
      </c>
      <c r="L95" s="195">
        <f>IF(K95=0," ",IF(K95=" -"," -",J95*K95))</f>
        <v>123.75125352</v>
      </c>
      <c r="N95" s="193"/>
      <c r="O95" s="199"/>
    </row>
    <row r="96" spans="1:15">
      <c r="A96" s="165"/>
      <c r="B96" s="166"/>
      <c r="C96" s="163"/>
      <c r="D96" s="163"/>
      <c r="E96" s="163"/>
      <c r="F96" s="163"/>
      <c r="G96" s="163"/>
      <c r="H96" s="164"/>
      <c r="I96" s="192"/>
      <c r="J96" s="222"/>
      <c r="K96" s="199"/>
      <c r="L96" s="195"/>
      <c r="N96" s="193"/>
      <c r="O96" s="199"/>
    </row>
    <row r="97" spans="1:15">
      <c r="A97" s="165"/>
      <c r="B97" s="166" t="s">
        <v>491</v>
      </c>
      <c r="C97" s="163"/>
      <c r="D97" s="163"/>
      <c r="E97" s="163"/>
      <c r="F97" s="163"/>
      <c r="G97" s="163"/>
      <c r="H97" s="164"/>
      <c r="I97" s="192"/>
      <c r="J97" s="200"/>
      <c r="K97" s="199"/>
      <c r="L97" s="195" t="str">
        <f>IF(K97=0," ",IF(K97=" -"," -",J97*K97))</f>
        <v> </v>
      </c>
      <c r="N97" s="193"/>
      <c r="O97" s="199"/>
    </row>
    <row r="98" spans="1:15">
      <c r="A98" s="165"/>
      <c r="B98" s="166" t="s">
        <v>492</v>
      </c>
      <c r="C98" s="163"/>
      <c r="D98" s="163"/>
      <c r="E98" s="163"/>
      <c r="F98" s="163"/>
      <c r="G98" s="163"/>
      <c r="H98" s="164"/>
      <c r="I98" s="192" t="s">
        <v>485</v>
      </c>
      <c r="J98" s="222">
        <v>952.81</v>
      </c>
      <c r="K98" s="199"/>
      <c r="L98" s="256" t="str">
        <f>IF(K98=0," ",IF(K98=" -"," -",J98*K98))</f>
        <v> </v>
      </c>
      <c r="N98" s="193">
        <v>477</v>
      </c>
      <c r="O98" s="199">
        <v>39.29</v>
      </c>
    </row>
    <row r="99" spans="1:15">
      <c r="A99" s="165"/>
      <c r="B99" s="166" t="s">
        <v>493</v>
      </c>
      <c r="C99" s="163"/>
      <c r="D99" s="163"/>
      <c r="E99" s="163"/>
      <c r="F99" s="163"/>
      <c r="G99" s="163"/>
      <c r="H99" s="164"/>
      <c r="I99" s="192" t="s">
        <v>442</v>
      </c>
      <c r="J99" s="223">
        <f>952.81*1.9931</f>
        <v>1899.045611</v>
      </c>
      <c r="K99" s="199">
        <v>5.79</v>
      </c>
      <c r="L99" s="195">
        <f>IF(K99=0," ",IF(K99=" -"," -",J99*K99))</f>
        <v>10995.47408769</v>
      </c>
      <c r="N99" s="193"/>
      <c r="O99" s="199"/>
    </row>
    <row r="100" spans="1:15">
      <c r="A100" s="165"/>
      <c r="B100" s="166" t="s">
        <v>494</v>
      </c>
      <c r="C100" s="163"/>
      <c r="D100" s="163"/>
      <c r="E100" s="163"/>
      <c r="F100" s="163"/>
      <c r="G100" s="163"/>
      <c r="H100" s="164"/>
      <c r="I100" s="192" t="s">
        <v>442</v>
      </c>
      <c r="J100" s="223">
        <f>952.81*1.9946</f>
        <v>1900.474826</v>
      </c>
      <c r="K100" s="199">
        <v>3.72</v>
      </c>
      <c r="L100" s="195">
        <f>IF(K100=0," ",IF(K100=" -"," -",J100*K100))</f>
        <v>7069.76635272</v>
      </c>
      <c r="N100" s="193"/>
      <c r="O100" s="199"/>
    </row>
    <row r="101" spans="1:15">
      <c r="A101" s="168"/>
      <c r="B101" s="166"/>
      <c r="C101" s="163"/>
      <c r="D101" s="163"/>
      <c r="E101" s="163"/>
      <c r="F101" s="163"/>
      <c r="G101" s="163"/>
      <c r="H101" s="164"/>
      <c r="I101" s="192"/>
      <c r="J101" s="200"/>
      <c r="K101" s="199"/>
      <c r="L101" s="195"/>
      <c r="N101" s="193"/>
      <c r="O101" s="199"/>
    </row>
    <row r="102" spans="1:15">
      <c r="A102" s="168"/>
      <c r="B102" s="166"/>
      <c r="C102" s="163"/>
      <c r="D102" s="163"/>
      <c r="E102" s="163"/>
      <c r="F102" s="163"/>
      <c r="G102" s="163"/>
      <c r="H102" s="164"/>
      <c r="I102" s="192"/>
      <c r="J102" s="200"/>
      <c r="K102" s="199"/>
      <c r="L102" s="195"/>
      <c r="N102" s="193"/>
      <c r="O102" s="199"/>
    </row>
    <row r="103" spans="1:15">
      <c r="A103" s="168"/>
      <c r="B103" s="167" t="s">
        <v>495</v>
      </c>
      <c r="C103" s="163"/>
      <c r="D103" s="163"/>
      <c r="E103" s="163"/>
      <c r="F103" s="163"/>
      <c r="G103" s="163"/>
      <c r="H103" s="164"/>
      <c r="I103" s="192" t="s">
        <v>496</v>
      </c>
      <c r="J103" s="222">
        <v>14188</v>
      </c>
      <c r="K103" s="199"/>
      <c r="L103" s="256" t="str">
        <f>IF(K103=0," ",IF(K103=" -"," -",J103*K103))</f>
        <v> </v>
      </c>
      <c r="N103" s="193">
        <v>11520</v>
      </c>
      <c r="O103" s="199">
        <v>4.3</v>
      </c>
    </row>
    <row r="104" spans="1:15">
      <c r="A104" s="168"/>
      <c r="B104" s="167" t="s">
        <v>497</v>
      </c>
      <c r="C104" s="163"/>
      <c r="D104" s="163"/>
      <c r="E104" s="163"/>
      <c r="F104" s="163"/>
      <c r="G104" s="163"/>
      <c r="H104" s="164"/>
      <c r="I104" s="192" t="s">
        <v>442</v>
      </c>
      <c r="J104" s="223">
        <f>14188*0.1002</f>
        <v>1421.6376</v>
      </c>
      <c r="K104" s="199">
        <v>5.79</v>
      </c>
      <c r="L104" s="195">
        <f>IF(K104=0," ",IF(K104=" -"," -",J104*K104))</f>
        <v>8231.281704</v>
      </c>
      <c r="N104" s="193"/>
      <c r="O104" s="199"/>
    </row>
    <row r="105" spans="1:15">
      <c r="A105" s="168"/>
      <c r="B105" s="167" t="s">
        <v>498</v>
      </c>
      <c r="C105" s="163"/>
      <c r="D105" s="163"/>
      <c r="E105" s="163"/>
      <c r="F105" s="163"/>
      <c r="G105" s="163"/>
      <c r="H105" s="164"/>
      <c r="I105" s="192" t="s">
        <v>442</v>
      </c>
      <c r="J105" s="223">
        <f>14188*0.0894</f>
        <v>1268.4072</v>
      </c>
      <c r="K105" s="199">
        <v>4.36</v>
      </c>
      <c r="L105" s="195">
        <f>IF(K105=0," ",IF(K105=" -"," -",J105*K105))</f>
        <v>5530.255392</v>
      </c>
      <c r="N105" s="193"/>
      <c r="O105" s="199"/>
    </row>
    <row r="106" spans="1:15">
      <c r="A106" s="168"/>
      <c r="B106" s="167"/>
      <c r="C106" s="163"/>
      <c r="D106" s="163"/>
      <c r="E106" s="163"/>
      <c r="F106" s="163"/>
      <c r="G106" s="163"/>
      <c r="H106" s="164"/>
      <c r="I106" s="192"/>
      <c r="J106" s="223"/>
      <c r="K106" s="199"/>
      <c r="L106" s="195"/>
      <c r="N106" s="193"/>
      <c r="O106" s="199"/>
    </row>
    <row r="107" spans="1:15">
      <c r="A107" s="168"/>
      <c r="B107" s="167"/>
      <c r="C107" s="163"/>
      <c r="D107" s="163"/>
      <c r="E107" s="163"/>
      <c r="F107" s="163"/>
      <c r="G107" s="163"/>
      <c r="H107" s="164"/>
      <c r="I107" s="192"/>
      <c r="J107" s="223"/>
      <c r="K107" s="199"/>
      <c r="L107" s="195"/>
      <c r="N107" s="193"/>
      <c r="O107" s="199"/>
    </row>
    <row r="108" ht="13.5" spans="1:15">
      <c r="A108" s="225"/>
      <c r="B108" s="220"/>
      <c r="C108" s="226"/>
      <c r="D108" s="226"/>
      <c r="E108" s="226"/>
      <c r="F108" s="226"/>
      <c r="G108" s="226"/>
      <c r="H108" s="227"/>
      <c r="I108" s="228"/>
      <c r="J108" s="229"/>
      <c r="K108" s="230"/>
      <c r="L108" s="231"/>
      <c r="N108" s="229"/>
      <c r="O108" s="230"/>
    </row>
    <row r="109" ht="5.25" customHeight="1" spans="1:15">
      <c r="A109" s="174"/>
      <c r="B109" s="174"/>
      <c r="C109" s="174"/>
      <c r="D109" s="174"/>
      <c r="E109" s="174"/>
      <c r="F109" s="174"/>
      <c r="G109" s="174"/>
      <c r="H109" s="174"/>
      <c r="I109" s="174"/>
      <c r="J109" s="214"/>
      <c r="K109" s="174"/>
      <c r="L109" s="174"/>
      <c r="N109" s="214"/>
      <c r="O109" s="174"/>
    </row>
    <row r="110" spans="1:15">
      <c r="A110" s="153" t="s">
        <v>453</v>
      </c>
      <c r="B110" s="154"/>
      <c r="C110" s="154"/>
      <c r="D110" s="154"/>
      <c r="E110" s="175" t="s">
        <v>454</v>
      </c>
      <c r="F110" s="154"/>
      <c r="G110" s="154"/>
      <c r="H110" s="176"/>
      <c r="I110" s="215" t="s">
        <v>455</v>
      </c>
      <c r="J110" s="216"/>
      <c r="K110" s="175" t="s">
        <v>456</v>
      </c>
      <c r="L110" s="217"/>
      <c r="N110" s="216"/>
      <c r="O110" s="175" t="s">
        <v>456</v>
      </c>
    </row>
    <row r="111" ht="13.5" customHeight="1" spans="1:15">
      <c r="A111" s="177"/>
      <c r="B111" s="178"/>
      <c r="C111" s="178"/>
      <c r="D111" s="178"/>
      <c r="E111" s="179"/>
      <c r="F111" s="178"/>
      <c r="G111" s="178"/>
      <c r="H111" s="180"/>
      <c r="I111" s="218"/>
      <c r="J111" s="219"/>
      <c r="K111" s="220"/>
      <c r="L111" s="221"/>
      <c r="N111" s="219"/>
      <c r="O111" s="220"/>
    </row>
    <row r="112" spans="1:15">
      <c r="A112" s="168"/>
      <c r="B112" s="167"/>
      <c r="C112" s="163"/>
      <c r="D112" s="163"/>
      <c r="E112" s="163"/>
      <c r="F112" s="163"/>
      <c r="G112" s="163"/>
      <c r="H112" s="164"/>
      <c r="I112" s="192"/>
      <c r="J112" s="223"/>
      <c r="K112" s="199"/>
      <c r="L112" s="195"/>
      <c r="N112" s="193"/>
      <c r="O112" s="199"/>
    </row>
    <row r="113" spans="1:15">
      <c r="A113" s="168"/>
      <c r="B113" s="166" t="s">
        <v>499</v>
      </c>
      <c r="C113" s="163"/>
      <c r="D113" s="163"/>
      <c r="E113" s="163"/>
      <c r="F113" s="163"/>
      <c r="G113" s="163"/>
      <c r="H113" s="164"/>
      <c r="I113" s="192"/>
      <c r="J113" s="223"/>
      <c r="K113" s="199"/>
      <c r="L113" s="195"/>
      <c r="N113" s="193"/>
      <c r="O113" s="199"/>
    </row>
    <row r="114" spans="1:15">
      <c r="A114" s="168"/>
      <c r="B114" s="166"/>
      <c r="C114" s="163"/>
      <c r="D114" s="163"/>
      <c r="E114" s="163"/>
      <c r="F114" s="163"/>
      <c r="G114" s="163"/>
      <c r="H114" s="164"/>
      <c r="I114" s="192"/>
      <c r="J114" s="223"/>
      <c r="K114" s="199"/>
      <c r="L114" s="195"/>
      <c r="N114" s="193"/>
      <c r="O114" s="199"/>
    </row>
    <row r="115" spans="1:15">
      <c r="A115" s="168"/>
      <c r="B115" s="166" t="s">
        <v>500</v>
      </c>
      <c r="C115" s="163"/>
      <c r="D115" s="163"/>
      <c r="E115" s="163"/>
      <c r="F115" s="163"/>
      <c r="G115" s="163"/>
      <c r="H115" s="164"/>
      <c r="I115" s="192" t="s">
        <v>440</v>
      </c>
      <c r="J115" s="222">
        <v>193</v>
      </c>
      <c r="K115" s="199"/>
      <c r="L115" s="256" t="str">
        <f t="shared" ref="L115:L125" si="4">IF(K115=0," ",IF(K115=" -"," -",J115*K115))</f>
        <v> </v>
      </c>
      <c r="N115" s="193">
        <v>192</v>
      </c>
      <c r="O115" s="199">
        <v>256.13</v>
      </c>
    </row>
    <row r="116" spans="1:15">
      <c r="A116" s="168"/>
      <c r="B116" s="166" t="s">
        <v>501</v>
      </c>
      <c r="C116" s="163"/>
      <c r="D116" s="163"/>
      <c r="E116" s="163"/>
      <c r="F116" s="163"/>
      <c r="G116" s="163"/>
      <c r="H116" s="164"/>
      <c r="I116" s="192" t="s">
        <v>442</v>
      </c>
      <c r="J116" s="223">
        <f>193*3.4801</f>
        <v>671.6593</v>
      </c>
      <c r="K116" s="199">
        <v>5.79</v>
      </c>
      <c r="L116" s="195">
        <f t="shared" si="4"/>
        <v>3888.907347</v>
      </c>
      <c r="N116" s="193"/>
      <c r="O116" s="199"/>
    </row>
    <row r="117" spans="1:15">
      <c r="A117" s="168"/>
      <c r="B117" s="166" t="s">
        <v>502</v>
      </c>
      <c r="C117" s="163"/>
      <c r="D117" s="163"/>
      <c r="E117" s="163"/>
      <c r="F117" s="163"/>
      <c r="G117" s="163"/>
      <c r="H117" s="164"/>
      <c r="I117" s="192" t="s">
        <v>442</v>
      </c>
      <c r="J117" s="223">
        <f>193*15.0134</f>
        <v>2897.5862</v>
      </c>
      <c r="K117" s="199">
        <v>3.72</v>
      </c>
      <c r="L117" s="195">
        <f t="shared" si="4"/>
        <v>10779.020664</v>
      </c>
      <c r="N117" s="193"/>
      <c r="O117" s="199"/>
    </row>
    <row r="118" spans="1:15">
      <c r="A118" s="168"/>
      <c r="B118" s="166" t="s">
        <v>503</v>
      </c>
      <c r="C118" s="163"/>
      <c r="D118" s="163"/>
      <c r="E118" s="163"/>
      <c r="F118" s="163"/>
      <c r="G118" s="163"/>
      <c r="H118" s="164"/>
      <c r="I118" s="192" t="s">
        <v>442</v>
      </c>
      <c r="J118" s="223">
        <f>193*2.1983</f>
        <v>424.2719</v>
      </c>
      <c r="K118" s="199">
        <v>2.37</v>
      </c>
      <c r="L118" s="195">
        <f t="shared" si="4"/>
        <v>1005.524403</v>
      </c>
      <c r="N118" s="193"/>
      <c r="O118" s="199"/>
    </row>
    <row r="119" spans="1:15">
      <c r="A119" s="168"/>
      <c r="B119" s="166" t="s">
        <v>504</v>
      </c>
      <c r="C119" s="163"/>
      <c r="D119" s="163"/>
      <c r="E119" s="163"/>
      <c r="F119" s="163"/>
      <c r="G119" s="163"/>
      <c r="H119" s="164"/>
      <c r="I119" s="192" t="s">
        <v>442</v>
      </c>
      <c r="J119" s="223">
        <f>193*5.8868</f>
        <v>1136.1524</v>
      </c>
      <c r="K119" s="199">
        <v>1.06</v>
      </c>
      <c r="L119" s="195">
        <f t="shared" si="4"/>
        <v>1204.321544</v>
      </c>
      <c r="N119" s="193"/>
      <c r="O119" s="199"/>
    </row>
    <row r="120" spans="1:15">
      <c r="A120" s="168"/>
      <c r="B120" s="166"/>
      <c r="C120" s="163"/>
      <c r="D120" s="163"/>
      <c r="E120" s="163"/>
      <c r="F120" s="163"/>
      <c r="G120" s="163"/>
      <c r="H120" s="164"/>
      <c r="I120" s="192"/>
      <c r="J120" s="274"/>
      <c r="K120" s="199"/>
      <c r="L120" s="195" t="str">
        <f t="shared" si="4"/>
        <v> </v>
      </c>
      <c r="N120" s="193"/>
      <c r="O120" s="199"/>
    </row>
    <row r="121" spans="1:15">
      <c r="A121" s="168"/>
      <c r="B121" s="166" t="s">
        <v>505</v>
      </c>
      <c r="C121" s="163"/>
      <c r="D121" s="163"/>
      <c r="E121" s="163"/>
      <c r="F121" s="163"/>
      <c r="G121" s="163"/>
      <c r="H121" s="164"/>
      <c r="I121" s="192" t="s">
        <v>440</v>
      </c>
      <c r="J121" s="222">
        <v>44</v>
      </c>
      <c r="K121" s="199"/>
      <c r="L121" s="256" t="str">
        <f t="shared" si="4"/>
        <v> </v>
      </c>
      <c r="N121" s="193">
        <v>44</v>
      </c>
      <c r="O121" s="199">
        <v>324.22</v>
      </c>
    </row>
    <row r="122" spans="1:15">
      <c r="A122" s="168"/>
      <c r="B122" s="166" t="s">
        <v>506</v>
      </c>
      <c r="C122" s="163"/>
      <c r="D122" s="163"/>
      <c r="E122" s="163"/>
      <c r="F122" s="163"/>
      <c r="G122" s="163"/>
      <c r="H122" s="164"/>
      <c r="I122" s="192" t="s">
        <v>442</v>
      </c>
      <c r="J122" s="223">
        <f>44*3.4801</f>
        <v>153.1244</v>
      </c>
      <c r="K122" s="199">
        <v>5.79</v>
      </c>
      <c r="L122" s="195">
        <f t="shared" si="4"/>
        <v>886.590276</v>
      </c>
      <c r="N122" s="193"/>
      <c r="O122" s="199"/>
    </row>
    <row r="123" spans="1:15">
      <c r="A123" s="168"/>
      <c r="B123" s="166" t="s">
        <v>507</v>
      </c>
      <c r="C123" s="163"/>
      <c r="D123" s="163"/>
      <c r="E123" s="163"/>
      <c r="F123" s="163"/>
      <c r="G123" s="163"/>
      <c r="H123" s="164"/>
      <c r="I123" s="192" t="s">
        <v>442</v>
      </c>
      <c r="J123" s="223">
        <f>44*15.0134</f>
        <v>660.5896</v>
      </c>
      <c r="K123" s="199">
        <v>3.72</v>
      </c>
      <c r="L123" s="195">
        <f t="shared" si="4"/>
        <v>2457.393312</v>
      </c>
      <c r="N123" s="193"/>
      <c r="O123" s="199"/>
    </row>
    <row r="124" spans="1:15">
      <c r="A124" s="168"/>
      <c r="B124" s="166" t="s">
        <v>508</v>
      </c>
      <c r="C124" s="163"/>
      <c r="D124" s="163"/>
      <c r="E124" s="163"/>
      <c r="F124" s="163"/>
      <c r="G124" s="163"/>
      <c r="H124" s="164"/>
      <c r="I124" s="192" t="s">
        <v>442</v>
      </c>
      <c r="J124" s="223">
        <f>44*2.1983</f>
        <v>96.7252</v>
      </c>
      <c r="K124" s="199">
        <v>2.37</v>
      </c>
      <c r="L124" s="195">
        <f t="shared" si="4"/>
        <v>229.238724</v>
      </c>
      <c r="N124" s="193"/>
      <c r="O124" s="199"/>
    </row>
    <row r="125" spans="1:15">
      <c r="A125" s="168"/>
      <c r="B125" s="166" t="s">
        <v>509</v>
      </c>
      <c r="C125" s="163"/>
      <c r="D125" s="163"/>
      <c r="E125" s="163"/>
      <c r="F125" s="163"/>
      <c r="G125" s="163"/>
      <c r="H125" s="164"/>
      <c r="I125" s="192" t="s">
        <v>442</v>
      </c>
      <c r="J125" s="223">
        <f>44*5.8868</f>
        <v>259.0192</v>
      </c>
      <c r="K125" s="199">
        <v>1.06</v>
      </c>
      <c r="L125" s="195">
        <f t="shared" si="4"/>
        <v>274.560352</v>
      </c>
      <c r="N125" s="193"/>
      <c r="O125" s="199"/>
    </row>
    <row r="126" spans="1:15">
      <c r="A126" s="168"/>
      <c r="B126" s="166"/>
      <c r="C126" s="163"/>
      <c r="D126" s="163"/>
      <c r="E126" s="163"/>
      <c r="F126" s="163"/>
      <c r="G126" s="163"/>
      <c r="H126" s="164"/>
      <c r="I126" s="192"/>
      <c r="J126" s="200"/>
      <c r="K126" s="199"/>
      <c r="L126" s="256"/>
      <c r="N126" s="193"/>
      <c r="O126" s="199"/>
    </row>
    <row r="127" spans="1:15">
      <c r="A127" s="168"/>
      <c r="B127" s="169" t="s">
        <v>510</v>
      </c>
      <c r="C127" s="172"/>
      <c r="D127" s="172"/>
      <c r="E127" s="172"/>
      <c r="F127" s="172"/>
      <c r="G127" s="172"/>
      <c r="H127" s="173"/>
      <c r="I127" s="208"/>
      <c r="J127" s="233"/>
      <c r="K127" s="234"/>
      <c r="L127" s="256"/>
      <c r="N127" s="235"/>
      <c r="O127" s="234"/>
    </row>
    <row r="128" spans="1:15">
      <c r="A128" s="168"/>
      <c r="I128" s="202"/>
      <c r="J128" s="236"/>
      <c r="K128" s="237"/>
      <c r="L128" s="195" t="str">
        <f t="shared" ref="L128:L133" si="5">IF(K128=0," ",IF(K128=" -"," -",J128*K128))</f>
        <v> </v>
      </c>
      <c r="N128" s="238"/>
      <c r="O128" s="237"/>
    </row>
    <row r="129" spans="1:15">
      <c r="A129" s="168"/>
      <c r="B129" s="169" t="s">
        <v>511</v>
      </c>
      <c r="C129" s="172"/>
      <c r="D129" s="172"/>
      <c r="E129" s="172"/>
      <c r="F129" s="172"/>
      <c r="G129" s="172"/>
      <c r="H129" s="173"/>
      <c r="I129" s="202" t="s">
        <v>485</v>
      </c>
      <c r="J129" s="239">
        <v>433</v>
      </c>
      <c r="K129" s="237"/>
      <c r="L129" s="256" t="str">
        <f t="shared" si="5"/>
        <v> </v>
      </c>
      <c r="N129" s="238">
        <v>420</v>
      </c>
      <c r="O129" s="237">
        <v>13.77</v>
      </c>
    </row>
    <row r="130" spans="1:15">
      <c r="A130" s="165"/>
      <c r="B130" s="166" t="s">
        <v>512</v>
      </c>
      <c r="C130" s="172"/>
      <c r="D130" s="172"/>
      <c r="E130" s="172"/>
      <c r="F130" s="172"/>
      <c r="G130" s="172"/>
      <c r="H130" s="164"/>
      <c r="I130" s="192" t="s">
        <v>442</v>
      </c>
      <c r="J130" s="224">
        <f>433*0.6079</f>
        <v>263.2207</v>
      </c>
      <c r="K130" s="199">
        <v>5.79</v>
      </c>
      <c r="L130" s="195">
        <f t="shared" si="5"/>
        <v>1524.047853</v>
      </c>
      <c r="N130" s="238"/>
      <c r="O130" s="240"/>
    </row>
    <row r="131" spans="1:15">
      <c r="A131" s="165"/>
      <c r="B131" s="166" t="s">
        <v>513</v>
      </c>
      <c r="C131" s="172"/>
      <c r="D131" s="172"/>
      <c r="E131" s="172"/>
      <c r="F131" s="172"/>
      <c r="G131" s="172"/>
      <c r="H131" s="164"/>
      <c r="I131" s="192" t="s">
        <v>442</v>
      </c>
      <c r="J131" s="224">
        <f>433*0.241</f>
        <v>104.353</v>
      </c>
      <c r="K131" s="199">
        <v>4.36</v>
      </c>
      <c r="L131" s="195">
        <f t="shared" si="5"/>
        <v>454.97908</v>
      </c>
      <c r="N131" s="238"/>
      <c r="O131" s="240"/>
    </row>
    <row r="132" spans="1:15">
      <c r="A132" s="165"/>
      <c r="B132" s="166" t="s">
        <v>514</v>
      </c>
      <c r="C132" s="172"/>
      <c r="D132" s="172"/>
      <c r="E132" s="172"/>
      <c r="F132" s="172"/>
      <c r="G132" s="172"/>
      <c r="H132" s="164"/>
      <c r="I132" s="192" t="s">
        <v>442</v>
      </c>
      <c r="J132" s="224">
        <f>433*0.5376</f>
        <v>232.7808</v>
      </c>
      <c r="K132" s="199">
        <v>3.72</v>
      </c>
      <c r="L132" s="195">
        <f t="shared" si="5"/>
        <v>865.944576</v>
      </c>
      <c r="N132" s="238"/>
      <c r="O132" s="240"/>
    </row>
    <row r="133" spans="1:15">
      <c r="A133" s="165"/>
      <c r="B133" s="166" t="s">
        <v>515</v>
      </c>
      <c r="C133" s="172"/>
      <c r="D133" s="172"/>
      <c r="E133" s="172"/>
      <c r="F133" s="172"/>
      <c r="G133" s="172"/>
      <c r="H133" s="164"/>
      <c r="I133" s="192" t="s">
        <v>442</v>
      </c>
      <c r="J133" s="224">
        <f>433*0.0374</f>
        <v>16.1942</v>
      </c>
      <c r="K133" s="199">
        <v>36.63</v>
      </c>
      <c r="L133" s="195">
        <f t="shared" si="5"/>
        <v>593.193546</v>
      </c>
      <c r="N133" s="238"/>
      <c r="O133" s="240"/>
    </row>
    <row r="134" spans="1:15">
      <c r="A134" s="165"/>
      <c r="B134" s="166"/>
      <c r="C134" s="163"/>
      <c r="D134" s="163"/>
      <c r="E134" s="163"/>
      <c r="F134" s="163"/>
      <c r="G134" s="163"/>
      <c r="H134" s="164"/>
      <c r="I134" s="192"/>
      <c r="J134" s="200"/>
      <c r="K134" s="199"/>
      <c r="L134" s="195"/>
      <c r="N134" s="193"/>
      <c r="O134" s="199"/>
    </row>
    <row r="135" spans="1:15">
      <c r="A135" s="168"/>
      <c r="B135" s="169" t="s">
        <v>516</v>
      </c>
      <c r="C135" s="172"/>
      <c r="D135" s="172"/>
      <c r="E135" s="172"/>
      <c r="F135" s="172"/>
      <c r="G135" s="172"/>
      <c r="H135" s="173"/>
      <c r="I135" s="241"/>
      <c r="J135" s="200"/>
      <c r="K135" s="234"/>
      <c r="L135" s="256"/>
      <c r="N135" s="193"/>
      <c r="O135" s="234"/>
    </row>
    <row r="136" spans="1:15">
      <c r="A136" s="165"/>
      <c r="B136" s="166"/>
      <c r="C136" s="163"/>
      <c r="D136" s="163"/>
      <c r="E136" s="163"/>
      <c r="F136" s="163"/>
      <c r="G136" s="163"/>
      <c r="H136" s="164"/>
      <c r="I136" s="192"/>
      <c r="J136" s="200"/>
      <c r="K136" s="199"/>
      <c r="L136" s="195" t="str">
        <f t="shared" ref="L136:L142" si="6">IF(K136=0," ",IF(K136=" -"," -",J136*K136))</f>
        <v> </v>
      </c>
      <c r="N136" s="193"/>
      <c r="O136" s="199"/>
    </row>
    <row r="137" spans="1:15">
      <c r="A137" s="165"/>
      <c r="B137" s="166" t="s">
        <v>517</v>
      </c>
      <c r="C137" s="163"/>
      <c r="D137" s="163"/>
      <c r="E137" s="163"/>
      <c r="F137" s="163"/>
      <c r="G137" s="163"/>
      <c r="H137" s="164"/>
      <c r="I137" s="192"/>
      <c r="J137" s="200"/>
      <c r="K137" s="199"/>
      <c r="L137" s="195" t="str">
        <f t="shared" si="6"/>
        <v> </v>
      </c>
      <c r="N137" s="193"/>
      <c r="O137" s="199"/>
    </row>
    <row r="138" spans="1:15">
      <c r="A138" s="165"/>
      <c r="B138" s="166" t="s">
        <v>518</v>
      </c>
      <c r="C138" s="163"/>
      <c r="D138" s="163"/>
      <c r="E138" s="163"/>
      <c r="F138" s="163"/>
      <c r="G138" s="163"/>
      <c r="H138" s="164"/>
      <c r="I138" s="192"/>
      <c r="J138" s="200"/>
      <c r="K138" s="199"/>
      <c r="L138" s="195" t="str">
        <f t="shared" si="6"/>
        <v> </v>
      </c>
      <c r="N138" s="193"/>
      <c r="O138" s="199"/>
    </row>
    <row r="139" spans="1:15">
      <c r="A139" s="165"/>
      <c r="B139" s="166"/>
      <c r="C139" s="163"/>
      <c r="D139" s="163"/>
      <c r="E139" s="163"/>
      <c r="F139" s="163"/>
      <c r="G139" s="163"/>
      <c r="H139" s="164"/>
      <c r="I139" s="192"/>
      <c r="J139" s="200"/>
      <c r="K139" s="199"/>
      <c r="L139" s="195" t="str">
        <f t="shared" si="6"/>
        <v> </v>
      </c>
      <c r="N139" s="193"/>
      <c r="O139" s="199"/>
    </row>
    <row r="140" spans="1:15">
      <c r="A140" s="168"/>
      <c r="B140" s="166" t="s">
        <v>519</v>
      </c>
      <c r="C140" s="163"/>
      <c r="D140" s="163"/>
      <c r="E140" s="163"/>
      <c r="F140" s="163"/>
      <c r="G140" s="163"/>
      <c r="H140" s="164"/>
      <c r="I140" s="192" t="s">
        <v>433</v>
      </c>
      <c r="J140" s="222">
        <v>574</v>
      </c>
      <c r="K140" s="199"/>
      <c r="L140" s="256" t="str">
        <f t="shared" si="6"/>
        <v> </v>
      </c>
      <c r="N140" s="193">
        <v>557</v>
      </c>
      <c r="O140" s="199">
        <v>121.58</v>
      </c>
    </row>
    <row r="141" spans="1:15">
      <c r="A141" s="168"/>
      <c r="B141" s="166" t="s">
        <v>520</v>
      </c>
      <c r="C141" s="163"/>
      <c r="D141" s="163"/>
      <c r="E141" s="163"/>
      <c r="F141" s="163"/>
      <c r="G141" s="163"/>
      <c r="H141" s="164"/>
      <c r="I141" s="192" t="s">
        <v>442</v>
      </c>
      <c r="J141" s="223">
        <f>574*0.228</f>
        <v>130.872</v>
      </c>
      <c r="K141" s="199">
        <v>5.79</v>
      </c>
      <c r="L141" s="195">
        <f t="shared" si="6"/>
        <v>757.74888</v>
      </c>
      <c r="N141" s="193"/>
      <c r="O141" s="199"/>
    </row>
    <row r="142" spans="1:15">
      <c r="A142" s="168"/>
      <c r="B142" s="166" t="s">
        <v>521</v>
      </c>
      <c r="C142" s="163"/>
      <c r="D142" s="163"/>
      <c r="E142" s="163"/>
      <c r="F142" s="163"/>
      <c r="G142" s="163"/>
      <c r="H142" s="164"/>
      <c r="I142" s="192" t="s">
        <v>442</v>
      </c>
      <c r="J142" s="223">
        <f>574*0.406</f>
        <v>233.044</v>
      </c>
      <c r="K142" s="199">
        <v>4.36</v>
      </c>
      <c r="L142" s="195">
        <f t="shared" si="6"/>
        <v>1016.07184</v>
      </c>
      <c r="N142" s="193"/>
      <c r="O142" s="199"/>
    </row>
    <row r="143" ht="13.5" spans="1:15">
      <c r="A143" s="225"/>
      <c r="B143" s="220"/>
      <c r="C143" s="226"/>
      <c r="D143" s="226"/>
      <c r="E143" s="226"/>
      <c r="F143" s="226"/>
      <c r="G143" s="226"/>
      <c r="H143" s="227"/>
      <c r="I143" s="252"/>
      <c r="J143" s="228"/>
      <c r="K143" s="253"/>
      <c r="L143" s="231"/>
      <c r="N143" s="228"/>
      <c r="O143" s="253"/>
    </row>
    <row r="144" ht="5.25" customHeight="1" spans="1:15">
      <c r="A144" s="174"/>
      <c r="B144" s="174"/>
      <c r="C144" s="174"/>
      <c r="D144" s="174"/>
      <c r="E144" s="174"/>
      <c r="F144" s="174"/>
      <c r="G144" s="174"/>
      <c r="H144" s="174"/>
      <c r="I144" s="174"/>
      <c r="J144" s="174"/>
      <c r="K144" s="174"/>
      <c r="L144" s="174"/>
      <c r="N144" s="174"/>
      <c r="O144" s="174"/>
    </row>
    <row r="145" spans="1:15">
      <c r="A145" s="153" t="s">
        <v>453</v>
      </c>
      <c r="B145" s="154"/>
      <c r="C145" s="154"/>
      <c r="D145" s="154"/>
      <c r="E145" s="175" t="s">
        <v>454</v>
      </c>
      <c r="F145" s="154"/>
      <c r="G145" s="154"/>
      <c r="H145" s="176"/>
      <c r="I145" s="215" t="s">
        <v>455</v>
      </c>
      <c r="J145" s="154"/>
      <c r="K145" s="175" t="s">
        <v>456</v>
      </c>
      <c r="L145" s="217"/>
      <c r="N145" s="154"/>
      <c r="O145" s="175" t="s">
        <v>456</v>
      </c>
    </row>
    <row r="146" ht="13.5" customHeight="1" spans="1:15">
      <c r="A146" s="177"/>
      <c r="B146" s="178"/>
      <c r="C146" s="178"/>
      <c r="D146" s="178"/>
      <c r="E146" s="179"/>
      <c r="F146" s="178"/>
      <c r="G146" s="178"/>
      <c r="H146" s="180"/>
      <c r="I146" s="218"/>
      <c r="J146" s="218"/>
      <c r="K146" s="220"/>
      <c r="L146" s="221"/>
      <c r="N146" s="218"/>
      <c r="O146" s="220"/>
    </row>
    <row r="147" spans="1:15">
      <c r="A147" s="168"/>
      <c r="B147" s="166"/>
      <c r="C147" s="163"/>
      <c r="D147" s="163"/>
      <c r="E147" s="163"/>
      <c r="F147" s="163"/>
      <c r="G147" s="163"/>
      <c r="H147" s="164"/>
      <c r="I147" s="192"/>
      <c r="J147" s="223"/>
      <c r="K147" s="199"/>
      <c r="L147" s="195"/>
      <c r="N147" s="193"/>
      <c r="O147" s="199"/>
    </row>
    <row r="148" spans="1:15">
      <c r="A148" s="168"/>
      <c r="B148" s="166"/>
      <c r="C148" s="163"/>
      <c r="D148" s="163"/>
      <c r="E148" s="163"/>
      <c r="F148" s="163"/>
      <c r="G148" s="163"/>
      <c r="H148" s="164"/>
      <c r="I148" s="192"/>
      <c r="J148" s="274"/>
      <c r="K148" s="199"/>
      <c r="L148" s="195"/>
      <c r="N148" s="193"/>
      <c r="O148" s="199"/>
    </row>
    <row r="149" spans="1:15">
      <c r="A149" s="168"/>
      <c r="B149" s="166" t="s">
        <v>522</v>
      </c>
      <c r="C149" s="163"/>
      <c r="D149" s="163"/>
      <c r="E149" s="163"/>
      <c r="F149" s="163"/>
      <c r="G149" s="163"/>
      <c r="H149" s="164"/>
      <c r="I149" s="192" t="s">
        <v>433</v>
      </c>
      <c r="J149" s="222">
        <v>329</v>
      </c>
      <c r="K149" s="199"/>
      <c r="L149" s="256" t="str">
        <f>IF(K149=0," ",IF(K149=" -"," -",J149*K149))</f>
        <v> </v>
      </c>
      <c r="N149" s="193">
        <v>319</v>
      </c>
      <c r="O149" s="199">
        <v>147.02</v>
      </c>
    </row>
    <row r="150" spans="1:15">
      <c r="A150" s="168"/>
      <c r="B150" s="166" t="s">
        <v>523</v>
      </c>
      <c r="C150" s="163"/>
      <c r="D150" s="163"/>
      <c r="E150" s="163"/>
      <c r="F150" s="163"/>
      <c r="G150" s="163"/>
      <c r="H150" s="164"/>
      <c r="I150" s="192" t="s">
        <v>442</v>
      </c>
      <c r="J150" s="223">
        <f>329*0.2453</f>
        <v>80.7037</v>
      </c>
      <c r="K150" s="199">
        <v>5.79</v>
      </c>
      <c r="L150" s="195">
        <f>IF(K150=0," ",IF(K150=" -"," -",J150*K150))</f>
        <v>467.274423</v>
      </c>
      <c r="N150" s="193"/>
      <c r="O150" s="199"/>
    </row>
    <row r="151" spans="1:15">
      <c r="A151" s="168"/>
      <c r="B151" s="166" t="s">
        <v>524</v>
      </c>
      <c r="C151" s="163"/>
      <c r="D151" s="163"/>
      <c r="E151" s="163"/>
      <c r="F151" s="163"/>
      <c r="G151" s="163"/>
      <c r="H151" s="164"/>
      <c r="I151" s="192" t="s">
        <v>442</v>
      </c>
      <c r="J151" s="223">
        <f>329*0.4404</f>
        <v>144.8916</v>
      </c>
      <c r="K151" s="199">
        <v>4.36</v>
      </c>
      <c r="L151" s="195">
        <f>IF(K151=0," ",IF(K151=" -"," -",J151*K151))</f>
        <v>631.727376</v>
      </c>
      <c r="N151" s="193"/>
      <c r="O151" s="199"/>
    </row>
    <row r="152" spans="1:15">
      <c r="A152" s="168"/>
      <c r="B152" s="166"/>
      <c r="C152" s="163"/>
      <c r="D152" s="163"/>
      <c r="E152" s="163"/>
      <c r="F152" s="163"/>
      <c r="G152" s="163"/>
      <c r="H152" s="164"/>
      <c r="I152" s="192"/>
      <c r="J152" s="222"/>
      <c r="K152" s="199"/>
      <c r="L152" s="195"/>
      <c r="N152" s="193"/>
      <c r="O152" s="199"/>
    </row>
    <row r="153" spans="1:15">
      <c r="A153" s="243"/>
      <c r="B153" s="244" t="s">
        <v>525</v>
      </c>
      <c r="C153" s="163"/>
      <c r="D153" s="163"/>
      <c r="E153" s="163"/>
      <c r="F153" s="163"/>
      <c r="G153" s="163"/>
      <c r="H153" s="164"/>
      <c r="I153" s="192"/>
      <c r="J153" s="193"/>
      <c r="K153" s="199"/>
      <c r="L153" s="195" t="str">
        <f>IF(K153=0," ",IF(K153=" -"," -",J153*K153))</f>
        <v> </v>
      </c>
      <c r="N153" s="193"/>
      <c r="O153" s="199"/>
    </row>
    <row r="154" spans="1:15">
      <c r="A154" s="243"/>
      <c r="B154" s="244" t="s">
        <v>526</v>
      </c>
      <c r="C154" s="163"/>
      <c r="D154" s="163"/>
      <c r="E154" s="163"/>
      <c r="F154" s="163"/>
      <c r="G154" s="163"/>
      <c r="H154" s="164"/>
      <c r="I154" s="241" t="s">
        <v>433</v>
      </c>
      <c r="J154" s="198">
        <v>10</v>
      </c>
      <c r="K154" s="248"/>
      <c r="L154" s="256" t="str">
        <f>IF(K154=0," ",IF(K154=" -"," -",J154*K154))</f>
        <v> </v>
      </c>
      <c r="N154" s="193">
        <v>10</v>
      </c>
      <c r="O154" s="248">
        <v>138.66</v>
      </c>
    </row>
    <row r="155" spans="1:15">
      <c r="A155" s="245"/>
      <c r="B155" s="244" t="s">
        <v>527</v>
      </c>
      <c r="C155" s="163"/>
      <c r="D155" s="163"/>
      <c r="E155" s="163"/>
      <c r="F155" s="163"/>
      <c r="G155" s="163"/>
      <c r="H155" s="164"/>
      <c r="I155" s="241" t="s">
        <v>442</v>
      </c>
      <c r="J155" s="223">
        <f>10*3.5472</f>
        <v>35.472</v>
      </c>
      <c r="K155" s="248">
        <v>5.79</v>
      </c>
      <c r="L155" s="195">
        <f>IF(K155=0," ",IF(K155=" -"," -",J155*K155))</f>
        <v>205.38288</v>
      </c>
      <c r="N155" s="193"/>
      <c r="O155" s="248"/>
    </row>
    <row r="156" spans="1:15">
      <c r="A156" s="245"/>
      <c r="B156" s="244" t="s">
        <v>528</v>
      </c>
      <c r="C156" s="163"/>
      <c r="D156" s="163"/>
      <c r="E156" s="163"/>
      <c r="F156" s="163"/>
      <c r="G156" s="163"/>
      <c r="H156" s="164"/>
      <c r="I156" s="241" t="s">
        <v>442</v>
      </c>
      <c r="J156" s="223">
        <f>10*7.0944</f>
        <v>70.944</v>
      </c>
      <c r="K156" s="248">
        <v>4.36</v>
      </c>
      <c r="L156" s="195">
        <f>IF(K156=0," ",IF(K156=" -"," -",J156*K156))</f>
        <v>309.31584</v>
      </c>
      <c r="N156" s="193"/>
      <c r="O156" s="248"/>
    </row>
    <row r="157" spans="1:15">
      <c r="A157" s="245"/>
      <c r="B157" s="244"/>
      <c r="C157" s="163"/>
      <c r="D157" s="163"/>
      <c r="E157" s="163"/>
      <c r="F157" s="163"/>
      <c r="G157" s="163"/>
      <c r="H157" s="164"/>
      <c r="I157" s="192"/>
      <c r="J157" s="223"/>
      <c r="K157" s="199"/>
      <c r="L157" s="195"/>
      <c r="N157" s="193"/>
      <c r="O157" s="199"/>
    </row>
    <row r="158" spans="1:15">
      <c r="A158" s="245"/>
      <c r="B158" s="244"/>
      <c r="C158" s="163"/>
      <c r="D158" s="163"/>
      <c r="E158" s="163"/>
      <c r="F158" s="163"/>
      <c r="G158" s="163"/>
      <c r="H158" s="164"/>
      <c r="I158" s="192"/>
      <c r="J158" s="223"/>
      <c r="K158" s="199"/>
      <c r="L158" s="195"/>
      <c r="N158" s="193"/>
      <c r="O158" s="199"/>
    </row>
    <row r="159" spans="1:15">
      <c r="A159" s="165"/>
      <c r="B159" s="166" t="s">
        <v>529</v>
      </c>
      <c r="C159" s="163"/>
      <c r="D159" s="163"/>
      <c r="E159" s="163"/>
      <c r="F159" s="163"/>
      <c r="G159" s="163"/>
      <c r="H159" s="164"/>
      <c r="I159" s="192"/>
      <c r="J159" s="275"/>
      <c r="K159" s="199"/>
      <c r="L159" s="195" t="str">
        <f>IF(K159=0," ",IF(K159=" -"," -",J159*K159))</f>
        <v> </v>
      </c>
      <c r="N159" s="249"/>
      <c r="O159" s="199"/>
    </row>
    <row r="160" spans="1:15">
      <c r="A160" s="165"/>
      <c r="B160" s="166"/>
      <c r="C160" s="163"/>
      <c r="D160" s="163"/>
      <c r="E160" s="163"/>
      <c r="F160" s="163"/>
      <c r="G160" s="163"/>
      <c r="H160" s="164"/>
      <c r="I160" s="192"/>
      <c r="J160" s="275"/>
      <c r="K160" s="199"/>
      <c r="L160" s="195" t="str">
        <f>IF(K160=0," ",IF(K160=" -"," -",J160*K160))</f>
        <v> </v>
      </c>
      <c r="N160" s="249"/>
      <c r="O160" s="199"/>
    </row>
    <row r="161" spans="1:15">
      <c r="A161" s="165"/>
      <c r="B161" s="166" t="s">
        <v>530</v>
      </c>
      <c r="C161" s="163"/>
      <c r="D161" s="163"/>
      <c r="E161" s="163"/>
      <c r="F161" s="163"/>
      <c r="G161" s="163"/>
      <c r="H161" s="164"/>
      <c r="I161" s="192" t="s">
        <v>531</v>
      </c>
      <c r="J161" s="198">
        <v>33</v>
      </c>
      <c r="K161" s="199"/>
      <c r="L161" s="195" t="str">
        <f>IF(K161=0," ",IF(K161=" -"," -",J161*K161))</f>
        <v> </v>
      </c>
      <c r="N161" s="193">
        <v>33</v>
      </c>
      <c r="O161" s="199">
        <v>190.02</v>
      </c>
    </row>
    <row r="162" spans="1:15">
      <c r="A162" s="165"/>
      <c r="B162" s="166" t="s">
        <v>532</v>
      </c>
      <c r="C162" s="163"/>
      <c r="D162" s="163"/>
      <c r="E162" s="163"/>
      <c r="F162" s="163"/>
      <c r="G162" s="163"/>
      <c r="H162" s="164"/>
      <c r="I162" s="192" t="s">
        <v>442</v>
      </c>
      <c r="J162" s="223">
        <f>33*0.7424</f>
        <v>24.4992</v>
      </c>
      <c r="K162" s="199">
        <v>5.79</v>
      </c>
      <c r="L162" s="195">
        <f>IF(K162=0," ",IF(K162=" -"," -",J162*K162))</f>
        <v>141.850368</v>
      </c>
      <c r="N162" s="193"/>
      <c r="O162" s="199"/>
    </row>
    <row r="163" spans="1:15">
      <c r="A163" s="165"/>
      <c r="B163" s="166" t="s">
        <v>533</v>
      </c>
      <c r="C163" s="163"/>
      <c r="D163" s="163"/>
      <c r="E163" s="163"/>
      <c r="F163" s="163"/>
      <c r="G163" s="163"/>
      <c r="H163" s="164"/>
      <c r="I163" s="192" t="s">
        <v>442</v>
      </c>
      <c r="J163" s="223">
        <f>33*3.71</f>
        <v>122.43</v>
      </c>
      <c r="K163" s="199">
        <v>3.72</v>
      </c>
      <c r="L163" s="195">
        <f>IF(K163=0," ",IF(K163=" -"," -",J163*K163))</f>
        <v>455.4396</v>
      </c>
      <c r="N163" s="193"/>
      <c r="O163" s="199"/>
    </row>
    <row r="164" spans="1:15">
      <c r="A164" s="165"/>
      <c r="B164" s="166"/>
      <c r="C164" s="163"/>
      <c r="D164" s="163"/>
      <c r="E164" s="163"/>
      <c r="F164" s="163"/>
      <c r="G164" s="163"/>
      <c r="H164" s="164"/>
      <c r="I164" s="192"/>
      <c r="J164" s="223"/>
      <c r="K164" s="199"/>
      <c r="L164" s="195"/>
      <c r="N164" s="193"/>
      <c r="O164" s="199"/>
    </row>
    <row r="165" spans="1:15">
      <c r="A165" s="165"/>
      <c r="B165" s="166"/>
      <c r="C165" s="163"/>
      <c r="D165" s="163"/>
      <c r="E165" s="163"/>
      <c r="F165" s="163"/>
      <c r="G165" s="163"/>
      <c r="H165" s="164"/>
      <c r="I165" s="192"/>
      <c r="J165" s="249"/>
      <c r="K165" s="199"/>
      <c r="L165" s="195"/>
      <c r="N165" s="249"/>
      <c r="O165" s="199"/>
    </row>
    <row r="166" spans="1:15">
      <c r="A166" s="165"/>
      <c r="B166" s="166"/>
      <c r="C166" s="163"/>
      <c r="D166" s="163"/>
      <c r="E166" s="163"/>
      <c r="F166" s="163"/>
      <c r="G166" s="163"/>
      <c r="H166" s="164"/>
      <c r="I166" s="192"/>
      <c r="J166" s="249"/>
      <c r="K166" s="194"/>
      <c r="L166" s="195" t="str">
        <f>IF(K166=0," ",IF(K166=" -"," -",J166*K166))</f>
        <v> </v>
      </c>
      <c r="N166" s="249"/>
      <c r="O166" s="194"/>
    </row>
    <row r="167" spans="1:15">
      <c r="A167" s="165"/>
      <c r="B167" s="246" t="s">
        <v>534</v>
      </c>
      <c r="C167" s="172"/>
      <c r="D167" s="172"/>
      <c r="E167" s="172"/>
      <c r="F167" s="172"/>
      <c r="G167" s="163"/>
      <c r="H167" s="164"/>
      <c r="I167" s="192"/>
      <c r="J167" s="249"/>
      <c r="K167" s="250"/>
      <c r="L167" s="251">
        <f>SUM(L7:L166)</f>
        <v>131565.5416435</v>
      </c>
      <c r="N167" s="249"/>
      <c r="O167" s="250"/>
    </row>
    <row r="168" spans="1:15">
      <c r="A168" s="165"/>
      <c r="B168" s="246"/>
      <c r="C168" s="172"/>
      <c r="D168" s="172"/>
      <c r="E168" s="172"/>
      <c r="F168" s="172"/>
      <c r="G168" s="163"/>
      <c r="H168" s="164"/>
      <c r="I168" s="192"/>
      <c r="J168" s="249"/>
      <c r="K168" s="250"/>
      <c r="L168" s="251"/>
      <c r="N168" s="249"/>
      <c r="O168" s="250"/>
    </row>
    <row r="169" spans="1:15">
      <c r="A169" s="165"/>
      <c r="B169" s="246"/>
      <c r="C169" s="172"/>
      <c r="D169" s="172"/>
      <c r="E169" s="172"/>
      <c r="F169" s="172"/>
      <c r="G169" s="163"/>
      <c r="H169" s="164"/>
      <c r="I169" s="192"/>
      <c r="J169" s="249"/>
      <c r="K169" s="250"/>
      <c r="L169" s="251"/>
      <c r="N169" s="249"/>
      <c r="O169" s="250"/>
    </row>
    <row r="170" spans="1:15">
      <c r="A170" s="165"/>
      <c r="B170" s="246"/>
      <c r="C170" s="172"/>
      <c r="D170" s="172"/>
      <c r="E170" s="172"/>
      <c r="F170" s="172"/>
      <c r="G170" s="163"/>
      <c r="H170" s="164"/>
      <c r="I170" s="192"/>
      <c r="J170" s="249"/>
      <c r="K170" s="250"/>
      <c r="L170" s="251"/>
      <c r="N170" s="249"/>
      <c r="O170" s="250"/>
    </row>
    <row r="171" spans="1:15">
      <c r="A171" s="165"/>
      <c r="B171" s="246"/>
      <c r="C171" s="172"/>
      <c r="D171" s="172"/>
      <c r="E171" s="172"/>
      <c r="F171" s="172"/>
      <c r="G171" s="163"/>
      <c r="H171" s="164"/>
      <c r="I171" s="192"/>
      <c r="J171" s="249"/>
      <c r="K171" s="250"/>
      <c r="L171" s="251"/>
      <c r="N171" s="249"/>
      <c r="O171" s="250"/>
    </row>
    <row r="172" spans="1:15">
      <c r="A172" s="165"/>
      <c r="B172" s="246"/>
      <c r="C172" s="172"/>
      <c r="D172" s="172"/>
      <c r="E172" s="172"/>
      <c r="F172" s="172"/>
      <c r="G172" s="163"/>
      <c r="H172" s="164"/>
      <c r="I172" s="192"/>
      <c r="J172" s="249"/>
      <c r="K172" s="250"/>
      <c r="L172" s="251"/>
      <c r="N172" s="249"/>
      <c r="O172" s="250"/>
    </row>
    <row r="173" spans="1:15">
      <c r="A173" s="165"/>
      <c r="B173" s="246"/>
      <c r="C173" s="172"/>
      <c r="D173" s="172"/>
      <c r="E173" s="172"/>
      <c r="F173" s="172"/>
      <c r="G173" s="163"/>
      <c r="H173" s="164"/>
      <c r="I173" s="192"/>
      <c r="J173" s="249"/>
      <c r="K173" s="250"/>
      <c r="L173" s="251"/>
      <c r="N173" s="249"/>
      <c r="O173" s="250"/>
    </row>
    <row r="174" spans="1:15">
      <c r="A174" s="165"/>
      <c r="B174" s="246"/>
      <c r="C174" s="172"/>
      <c r="D174" s="172"/>
      <c r="E174" s="172"/>
      <c r="F174" s="172"/>
      <c r="G174" s="163"/>
      <c r="H174" s="164"/>
      <c r="I174" s="192"/>
      <c r="J174" s="249"/>
      <c r="K174" s="250"/>
      <c r="L174" s="251"/>
      <c r="N174" s="249"/>
      <c r="O174" s="250"/>
    </row>
    <row r="175" spans="1:15">
      <c r="A175" s="165"/>
      <c r="B175" s="246"/>
      <c r="C175" s="172"/>
      <c r="D175" s="172"/>
      <c r="E175" s="172"/>
      <c r="F175" s="172"/>
      <c r="G175" s="163"/>
      <c r="H175" s="164"/>
      <c r="I175" s="192"/>
      <c r="J175" s="249"/>
      <c r="K175" s="250"/>
      <c r="L175" s="251"/>
      <c r="N175" s="249"/>
      <c r="O175" s="250"/>
    </row>
    <row r="176" spans="1:15">
      <c r="A176" s="165"/>
      <c r="B176" s="246"/>
      <c r="C176" s="172"/>
      <c r="D176" s="172"/>
      <c r="E176" s="172"/>
      <c r="F176" s="172"/>
      <c r="G176" s="163"/>
      <c r="H176" s="164"/>
      <c r="I176" s="192"/>
      <c r="J176" s="249"/>
      <c r="K176" s="250"/>
      <c r="L176" s="251"/>
      <c r="N176" s="249"/>
      <c r="O176" s="250"/>
    </row>
    <row r="177" spans="1:15">
      <c r="A177" s="165"/>
      <c r="B177" s="166"/>
      <c r="C177" s="163"/>
      <c r="D177" s="163"/>
      <c r="E177" s="163"/>
      <c r="F177" s="163"/>
      <c r="G177" s="163"/>
      <c r="H177" s="164"/>
      <c r="I177" s="192"/>
      <c r="J177" s="249"/>
      <c r="K177" s="250"/>
      <c r="L177" s="276"/>
      <c r="N177" s="249"/>
      <c r="O177" s="250"/>
    </row>
    <row r="178" ht="13.5" spans="1:15">
      <c r="A178" s="225"/>
      <c r="B178" s="220"/>
      <c r="C178" s="226"/>
      <c r="D178" s="226"/>
      <c r="E178" s="226"/>
      <c r="F178" s="226"/>
      <c r="G178" s="226"/>
      <c r="H178" s="227"/>
      <c r="I178" s="252"/>
      <c r="J178" s="228"/>
      <c r="K178" s="253"/>
      <c r="L178" s="231"/>
      <c r="N178" s="228"/>
      <c r="O178" s="253"/>
    </row>
    <row r="179" ht="5.25" customHeight="1" spans="1:15">
      <c r="A179" s="174"/>
      <c r="B179" s="174"/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N179" s="174"/>
      <c r="O179" s="174"/>
    </row>
    <row r="180" spans="1:15">
      <c r="A180" s="153" t="s">
        <v>453</v>
      </c>
      <c r="B180" s="154"/>
      <c r="C180" s="154"/>
      <c r="D180" s="154"/>
      <c r="E180" s="175" t="s">
        <v>454</v>
      </c>
      <c r="F180" s="154"/>
      <c r="G180" s="154"/>
      <c r="H180" s="176"/>
      <c r="I180" s="215" t="s">
        <v>455</v>
      </c>
      <c r="J180" s="154"/>
      <c r="K180" s="175" t="s">
        <v>456</v>
      </c>
      <c r="L180" s="217"/>
      <c r="N180" s="154"/>
      <c r="O180" s="175" t="s">
        <v>456</v>
      </c>
    </row>
    <row r="181" ht="13.5" customHeight="1" spans="1:15">
      <c r="A181" s="177"/>
      <c r="B181" s="178"/>
      <c r="C181" s="178"/>
      <c r="D181" s="178"/>
      <c r="E181" s="179"/>
      <c r="F181" s="178"/>
      <c r="G181" s="178"/>
      <c r="H181" s="180"/>
      <c r="I181" s="218"/>
      <c r="J181" s="218"/>
      <c r="K181" s="220"/>
      <c r="L181" s="221"/>
      <c r="N181" s="218"/>
      <c r="O181" s="220"/>
    </row>
  </sheetData>
  <mergeCells count="21">
    <mergeCell ref="G2:J2"/>
    <mergeCell ref="G4:K4"/>
    <mergeCell ref="B6:H6"/>
    <mergeCell ref="A41:D41"/>
    <mergeCell ref="E41:H41"/>
    <mergeCell ref="B43:H43"/>
    <mergeCell ref="B44:H44"/>
    <mergeCell ref="B65:H65"/>
    <mergeCell ref="B69:H69"/>
    <mergeCell ref="A76:D76"/>
    <mergeCell ref="E76:H76"/>
    <mergeCell ref="A111:D111"/>
    <mergeCell ref="E111:H111"/>
    <mergeCell ref="B127:H127"/>
    <mergeCell ref="B129:H129"/>
    <mergeCell ref="B135:H135"/>
    <mergeCell ref="A146:D146"/>
    <mergeCell ref="E146:H146"/>
    <mergeCell ref="B167:F167"/>
    <mergeCell ref="A181:D181"/>
    <mergeCell ref="E181:H181"/>
  </mergeCells>
  <pageMargins left="0.74" right="0.551181102362205" top="0.86" bottom="0.393700787401575" header="0.9" footer="0.511811023622047"/>
  <pageSetup paperSize="9" orientation="landscape" verticalDpi="300"/>
  <headerFooter alignWithMargins="0">
    <oddHeader>&amp;R
&amp;P     .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1"/>
  <sheetViews>
    <sheetView topLeftCell="A22" workbookViewId="0">
      <selection activeCell="O37" sqref="O37"/>
    </sheetView>
  </sheetViews>
  <sheetFormatPr defaultColWidth="9" defaultRowHeight="12.75"/>
  <cols>
    <col min="10" max="10" width="14.4285714285714" customWidth="1"/>
    <col min="11" max="11" width="17.1428571428571" customWidth="1"/>
    <col min="12" max="12" width="19.1428571428571" customWidth="1"/>
    <col min="14" max="14" width="14.4285714285714" hidden="1" customWidth="1"/>
    <col min="15" max="15" width="17.1428571428571" hidden="1" customWidth="1"/>
  </cols>
  <sheetData>
    <row r="1" spans="7:15">
      <c r="G1" s="149" t="s">
        <v>425</v>
      </c>
      <c r="H1" s="150"/>
      <c r="I1" s="150"/>
      <c r="J1" s="150"/>
      <c r="K1" s="150"/>
      <c r="L1" s="181" t="s">
        <v>426</v>
      </c>
      <c r="N1" s="150"/>
      <c r="O1" s="150"/>
    </row>
    <row r="2" ht="15" spans="7:15">
      <c r="G2" s="151" t="s">
        <v>427</v>
      </c>
      <c r="H2" s="152"/>
      <c r="I2" s="152"/>
      <c r="J2" s="152"/>
      <c r="K2" s="182"/>
      <c r="L2" s="183"/>
      <c r="O2" s="182"/>
    </row>
    <row r="3" spans="7:15">
      <c r="G3" s="153" t="s">
        <v>428</v>
      </c>
      <c r="H3" s="154"/>
      <c r="I3" s="154"/>
      <c r="J3" s="154"/>
      <c r="K3" s="154"/>
      <c r="L3" s="184" t="s">
        <v>429</v>
      </c>
      <c r="N3" s="154"/>
      <c r="O3" s="154"/>
    </row>
    <row r="4" ht="15.75" spans="7:12">
      <c r="G4" s="155" t="s">
        <v>412</v>
      </c>
      <c r="H4" s="156"/>
      <c r="I4" s="156"/>
      <c r="J4" s="156"/>
      <c r="K4" s="185"/>
      <c r="L4" s="186">
        <v>38504</v>
      </c>
    </row>
    <row r="5" ht="5.25" customHeight="1"/>
    <row r="6" spans="1:15">
      <c r="A6" s="157" t="s">
        <v>409</v>
      </c>
      <c r="B6" s="158" t="s">
        <v>410</v>
      </c>
      <c r="C6" s="158"/>
      <c r="D6" s="158"/>
      <c r="E6" s="158"/>
      <c r="F6" s="158"/>
      <c r="G6" s="158"/>
      <c r="H6" s="158"/>
      <c r="I6" s="187" t="s">
        <v>88</v>
      </c>
      <c r="J6" s="158" t="s">
        <v>235</v>
      </c>
      <c r="K6" s="187" t="s">
        <v>430</v>
      </c>
      <c r="L6" s="188" t="s">
        <v>431</v>
      </c>
      <c r="N6" s="158" t="s">
        <v>235</v>
      </c>
      <c r="O6" s="187" t="s">
        <v>430</v>
      </c>
    </row>
    <row r="7" spans="1:15">
      <c r="A7" s="159"/>
      <c r="B7" s="160"/>
      <c r="C7" s="154"/>
      <c r="D7" s="154"/>
      <c r="E7" s="154"/>
      <c r="F7" s="154"/>
      <c r="G7" s="154"/>
      <c r="H7" s="154"/>
      <c r="I7" s="189"/>
      <c r="J7" s="190"/>
      <c r="K7" s="189"/>
      <c r="L7" s="191"/>
      <c r="N7" s="190"/>
      <c r="O7" s="189"/>
    </row>
    <row r="8" customHeight="1" spans="1:15">
      <c r="A8" s="161" t="s">
        <v>27</v>
      </c>
      <c r="B8" s="162" t="s">
        <v>412</v>
      </c>
      <c r="C8" s="163"/>
      <c r="D8" s="163"/>
      <c r="E8" s="163"/>
      <c r="F8" s="163"/>
      <c r="G8" s="163"/>
      <c r="H8" s="164"/>
      <c r="I8" s="192"/>
      <c r="J8" s="193"/>
      <c r="K8" s="194"/>
      <c r="L8" s="195" t="str">
        <f>IF(K8=0," ",IF(K8=" -"," -",J8*K8))</f>
        <v> </v>
      </c>
      <c r="N8" s="193"/>
      <c r="O8" s="194"/>
    </row>
    <row r="9" spans="1:15">
      <c r="A9" s="165"/>
      <c r="B9" s="166"/>
      <c r="C9" s="163"/>
      <c r="D9" s="163"/>
      <c r="E9" s="163"/>
      <c r="F9" s="163"/>
      <c r="G9" s="163"/>
      <c r="H9" s="164"/>
      <c r="I9" s="192"/>
      <c r="J9" s="196"/>
      <c r="K9" s="194"/>
      <c r="L9" s="195" t="str">
        <f>IF(K9=0," ",IF(K9=" -"," -",J9*K9))</f>
        <v> </v>
      </c>
      <c r="N9" s="193"/>
      <c r="O9" s="194"/>
    </row>
    <row r="10" spans="1:15">
      <c r="A10" s="165"/>
      <c r="B10" s="167" t="s">
        <v>20</v>
      </c>
      <c r="C10" s="163"/>
      <c r="D10" s="163"/>
      <c r="E10" s="163"/>
      <c r="F10" s="163"/>
      <c r="G10" s="163"/>
      <c r="H10" s="164"/>
      <c r="I10" s="192"/>
      <c r="J10" s="193"/>
      <c r="K10" s="194"/>
      <c r="L10" s="195" t="str">
        <f>IF(K10=0," ",IF(K10=" -"," -",J10*K10))</f>
        <v> </v>
      </c>
      <c r="N10" s="193"/>
      <c r="O10" s="194"/>
    </row>
    <row r="11" spans="1:15">
      <c r="A11" s="165"/>
      <c r="B11" s="166"/>
      <c r="C11" s="163"/>
      <c r="D11" s="163"/>
      <c r="E11" s="163"/>
      <c r="F11" s="163"/>
      <c r="G11" s="163"/>
      <c r="H11" s="164"/>
      <c r="I11" s="192"/>
      <c r="J11" s="193"/>
      <c r="K11" s="194"/>
      <c r="L11" s="195" t="str">
        <f>IF(K11=0," ",IF(K11=" -"," -",J11*K11))</f>
        <v> </v>
      </c>
      <c r="N11" s="193"/>
      <c r="O11" s="194"/>
    </row>
    <row r="12" spans="1:15">
      <c r="A12" s="165"/>
      <c r="B12" s="166" t="s">
        <v>432</v>
      </c>
      <c r="C12" s="163"/>
      <c r="D12" s="163"/>
      <c r="E12" s="163"/>
      <c r="F12" s="163"/>
      <c r="G12" s="163"/>
      <c r="H12" s="164"/>
      <c r="I12" s="197" t="s">
        <v>433</v>
      </c>
      <c r="J12" s="198">
        <v>886</v>
      </c>
      <c r="K12" s="199"/>
      <c r="L12" s="195" t="str">
        <f>IF(K12=0," ",IF(K12=" -"," -",J12*K12))</f>
        <v> </v>
      </c>
      <c r="N12" s="196">
        <v>886</v>
      </c>
      <c r="O12" s="199">
        <v>1.03</v>
      </c>
    </row>
    <row r="13" spans="1:15">
      <c r="A13" s="165"/>
      <c r="B13" s="166" t="s">
        <v>535</v>
      </c>
      <c r="C13" s="163"/>
      <c r="D13" s="163"/>
      <c r="E13" s="163"/>
      <c r="F13" s="163"/>
      <c r="G13" s="163"/>
      <c r="H13" s="164"/>
      <c r="I13" s="197"/>
      <c r="J13" s="198"/>
      <c r="K13" s="199"/>
      <c r="L13" s="195"/>
      <c r="N13" s="196"/>
      <c r="O13" s="199"/>
    </row>
    <row r="14" spans="1:15">
      <c r="A14" s="165"/>
      <c r="B14" s="166"/>
      <c r="C14" s="163"/>
      <c r="D14" s="163"/>
      <c r="E14" s="163"/>
      <c r="F14" s="163"/>
      <c r="G14" s="163"/>
      <c r="H14" s="164"/>
      <c r="I14" s="192"/>
      <c r="J14" s="193"/>
      <c r="K14" s="199"/>
      <c r="L14" s="195" t="str">
        <f>IF(K14=0," ",IF(K14=" -"," -",J14*K14))</f>
        <v> </v>
      </c>
      <c r="N14" s="193"/>
      <c r="O14" s="199"/>
    </row>
    <row r="15" spans="1:15">
      <c r="A15" s="165"/>
      <c r="B15" s="167" t="s">
        <v>439</v>
      </c>
      <c r="C15" s="163"/>
      <c r="D15" s="163"/>
      <c r="E15" s="163"/>
      <c r="F15" s="163"/>
      <c r="G15" s="163"/>
      <c r="H15" s="164"/>
      <c r="I15" s="192" t="s">
        <v>440</v>
      </c>
      <c r="J15" s="198">
        <v>400</v>
      </c>
      <c r="K15" s="199"/>
      <c r="L15" s="195"/>
      <c r="N15" s="193">
        <v>400</v>
      </c>
      <c r="O15" s="199">
        <v>100.01</v>
      </c>
    </row>
    <row r="16" spans="1:15">
      <c r="A16" s="165"/>
      <c r="B16" s="167" t="s">
        <v>536</v>
      </c>
      <c r="C16" s="163"/>
      <c r="D16" s="163"/>
      <c r="E16" s="163"/>
      <c r="F16" s="163"/>
      <c r="G16" s="163"/>
      <c r="H16" s="164"/>
      <c r="I16" s="192" t="s">
        <v>461</v>
      </c>
      <c r="J16" s="200">
        <f>400*36</f>
        <v>14400</v>
      </c>
      <c r="K16" s="199">
        <v>0.58</v>
      </c>
      <c r="L16" s="195">
        <f>IF(K16=0," ",IF(K16=" -"," -",J16*K16))</f>
        <v>8352</v>
      </c>
      <c r="N16" s="193"/>
      <c r="O16" s="199"/>
    </row>
    <row r="17" spans="1:15">
      <c r="A17" s="165"/>
      <c r="B17" s="167" t="s">
        <v>537</v>
      </c>
      <c r="C17" s="163"/>
      <c r="D17" s="163"/>
      <c r="E17" s="163"/>
      <c r="F17" s="163"/>
      <c r="G17" s="163"/>
      <c r="H17" s="164"/>
      <c r="I17" s="192" t="s">
        <v>538</v>
      </c>
      <c r="J17" s="200">
        <f>400*1.42</f>
        <v>568</v>
      </c>
      <c r="K17" s="199">
        <v>15.5</v>
      </c>
      <c r="L17" s="195">
        <f>IF(K17=0," ",IF(K17=" -"," -",J17*K17))</f>
        <v>8804</v>
      </c>
      <c r="N17" s="193"/>
      <c r="O17" s="199"/>
    </row>
    <row r="18" spans="1:15">
      <c r="A18" s="165"/>
      <c r="B18" s="167"/>
      <c r="C18" s="163"/>
      <c r="D18" s="163"/>
      <c r="E18" s="163"/>
      <c r="F18" s="163"/>
      <c r="G18" s="163"/>
      <c r="H18" s="164"/>
      <c r="I18" s="192"/>
      <c r="J18" s="193"/>
      <c r="K18" s="199"/>
      <c r="L18" s="195"/>
      <c r="N18" s="193"/>
      <c r="O18" s="199"/>
    </row>
    <row r="19" spans="1:15">
      <c r="A19" s="165"/>
      <c r="B19" s="167" t="s">
        <v>444</v>
      </c>
      <c r="C19" s="163"/>
      <c r="D19" s="163"/>
      <c r="E19" s="163"/>
      <c r="F19" s="163"/>
      <c r="G19" s="163"/>
      <c r="H19" s="164"/>
      <c r="I19" s="192"/>
      <c r="J19" s="193"/>
      <c r="K19" s="199"/>
      <c r="L19" s="195" t="str">
        <f>IF(K19=0," ",IF(K19=" -"," -",J19*K19))</f>
        <v> </v>
      </c>
      <c r="N19" s="193"/>
      <c r="O19" s="199"/>
    </row>
    <row r="20" spans="1:15">
      <c r="A20" s="165"/>
      <c r="B20" s="167" t="s">
        <v>539</v>
      </c>
      <c r="C20" s="163"/>
      <c r="D20" s="163"/>
      <c r="E20" s="163"/>
      <c r="F20" s="163"/>
      <c r="G20" s="163"/>
      <c r="H20" s="164"/>
      <c r="I20" s="192"/>
      <c r="J20" s="193"/>
      <c r="K20" s="199"/>
      <c r="L20" s="195"/>
      <c r="N20" s="193"/>
      <c r="O20" s="199"/>
    </row>
    <row r="21" spans="1:15">
      <c r="A21" s="165"/>
      <c r="B21" s="167" t="s">
        <v>540</v>
      </c>
      <c r="C21" s="163"/>
      <c r="D21" s="163"/>
      <c r="E21" s="163"/>
      <c r="F21" s="163"/>
      <c r="G21" s="163"/>
      <c r="H21" s="164"/>
      <c r="I21" s="192"/>
      <c r="J21" s="193"/>
      <c r="K21" s="199"/>
      <c r="L21" s="195"/>
      <c r="N21" s="193"/>
      <c r="O21" s="199"/>
    </row>
    <row r="22" spans="1:15">
      <c r="A22" s="165"/>
      <c r="B22" s="166"/>
      <c r="C22" s="163"/>
      <c r="D22" s="163"/>
      <c r="E22" s="163"/>
      <c r="F22" s="163"/>
      <c r="G22" s="163"/>
      <c r="H22" s="164"/>
      <c r="I22" s="192"/>
      <c r="J22" s="193"/>
      <c r="K22" s="199"/>
      <c r="L22" s="195" t="str">
        <f t="shared" ref="L22:L31" si="0">IF(K22=0," ",IF(K22=" -"," -",J22*K22))</f>
        <v> </v>
      </c>
      <c r="N22" s="193"/>
      <c r="O22" s="199"/>
    </row>
    <row r="23" spans="1:15">
      <c r="A23" s="165"/>
      <c r="B23" s="166" t="s">
        <v>445</v>
      </c>
      <c r="C23" s="163"/>
      <c r="D23" s="163"/>
      <c r="E23" s="163"/>
      <c r="F23" s="163"/>
      <c r="G23" s="163"/>
      <c r="H23" s="164"/>
      <c r="I23" s="192"/>
      <c r="J23" s="193"/>
      <c r="K23" s="199"/>
      <c r="L23" s="195" t="str">
        <f t="shared" si="0"/>
        <v> </v>
      </c>
      <c r="N23" s="193"/>
      <c r="O23" s="199"/>
    </row>
    <row r="24" spans="1:15">
      <c r="A24" s="165"/>
      <c r="B24" s="166" t="s">
        <v>446</v>
      </c>
      <c r="C24" s="163"/>
      <c r="D24" s="163"/>
      <c r="E24" s="163"/>
      <c r="F24" s="163"/>
      <c r="G24" s="163"/>
      <c r="H24" s="164"/>
      <c r="I24" s="192" t="s">
        <v>440</v>
      </c>
      <c r="J24" s="198">
        <v>250</v>
      </c>
      <c r="K24" s="199"/>
      <c r="L24" s="195" t="str">
        <f t="shared" si="0"/>
        <v> </v>
      </c>
      <c r="N24" s="193">
        <v>16</v>
      </c>
      <c r="O24" s="199">
        <v>14.47</v>
      </c>
    </row>
    <row r="25" spans="1:15">
      <c r="A25" s="165"/>
      <c r="B25" s="166"/>
      <c r="C25" s="163"/>
      <c r="D25" s="163"/>
      <c r="E25" s="163"/>
      <c r="F25" s="163"/>
      <c r="G25" s="163"/>
      <c r="H25" s="164"/>
      <c r="I25" s="192"/>
      <c r="J25" s="198"/>
      <c r="K25" s="199"/>
      <c r="L25" s="195" t="str">
        <f t="shared" si="0"/>
        <v> </v>
      </c>
      <c r="N25" s="193"/>
      <c r="O25" s="199"/>
    </row>
    <row r="26" spans="1:15">
      <c r="A26" s="165"/>
      <c r="B26" s="166" t="s">
        <v>448</v>
      </c>
      <c r="C26" s="163"/>
      <c r="D26" s="163"/>
      <c r="E26" s="163"/>
      <c r="F26" s="163"/>
      <c r="G26" s="163"/>
      <c r="H26" s="164"/>
      <c r="I26" s="192"/>
      <c r="J26" s="198"/>
      <c r="K26" s="199"/>
      <c r="L26" s="195" t="str">
        <f t="shared" si="0"/>
        <v> </v>
      </c>
      <c r="N26" s="193"/>
      <c r="O26" s="199"/>
    </row>
    <row r="27" spans="1:15">
      <c r="A27" s="165"/>
      <c r="B27" s="166" t="s">
        <v>449</v>
      </c>
      <c r="C27" s="163"/>
      <c r="D27" s="163"/>
      <c r="E27" s="163"/>
      <c r="F27" s="163"/>
      <c r="G27" s="163"/>
      <c r="H27" s="164"/>
      <c r="I27" s="192" t="s">
        <v>440</v>
      </c>
      <c r="J27" s="198">
        <v>370</v>
      </c>
      <c r="K27" s="199"/>
      <c r="L27" s="195" t="str">
        <f t="shared" si="0"/>
        <v> </v>
      </c>
      <c r="N27" s="193">
        <v>771</v>
      </c>
      <c r="O27" s="199">
        <v>18.06</v>
      </c>
    </row>
    <row r="28" spans="1:15">
      <c r="A28" s="165"/>
      <c r="B28" s="166" t="s">
        <v>451</v>
      </c>
      <c r="C28" s="163"/>
      <c r="D28" s="163"/>
      <c r="E28" s="163"/>
      <c r="F28" s="163"/>
      <c r="G28" s="163"/>
      <c r="H28" s="164"/>
      <c r="I28" s="192" t="s">
        <v>440</v>
      </c>
      <c r="J28" s="198">
        <v>16</v>
      </c>
      <c r="K28" s="199"/>
      <c r="L28" s="195" t="str">
        <f t="shared" si="0"/>
        <v> </v>
      </c>
      <c r="N28" s="193">
        <v>11</v>
      </c>
      <c r="O28" s="199">
        <v>22.5</v>
      </c>
    </row>
    <row r="29" spans="1:15">
      <c r="A29" s="165"/>
      <c r="B29" s="166"/>
      <c r="C29" s="163"/>
      <c r="D29" s="163"/>
      <c r="E29" s="163"/>
      <c r="F29" s="163"/>
      <c r="G29" s="163"/>
      <c r="H29" s="164"/>
      <c r="I29" s="192"/>
      <c r="J29" s="198"/>
      <c r="K29" s="201"/>
      <c r="L29" s="195" t="str">
        <f t="shared" si="0"/>
        <v> </v>
      </c>
      <c r="N29" s="193"/>
      <c r="O29" s="201"/>
    </row>
    <row r="30" spans="1:15">
      <c r="A30" s="168"/>
      <c r="B30" s="169" t="s">
        <v>457</v>
      </c>
      <c r="C30" s="169"/>
      <c r="D30" s="169"/>
      <c r="E30" s="169"/>
      <c r="F30" s="169"/>
      <c r="G30" s="169"/>
      <c r="H30" s="170"/>
      <c r="I30" s="202"/>
      <c r="J30" s="203"/>
      <c r="K30" s="204"/>
      <c r="L30" s="195" t="str">
        <f t="shared" si="0"/>
        <v> </v>
      </c>
      <c r="N30" s="205"/>
      <c r="O30" s="204"/>
    </row>
    <row r="31" spans="1:15">
      <c r="A31" s="168"/>
      <c r="B31" t="s">
        <v>458</v>
      </c>
      <c r="I31" s="202" t="s">
        <v>440</v>
      </c>
      <c r="J31" s="206">
        <v>346</v>
      </c>
      <c r="K31" s="204"/>
      <c r="L31" s="195" t="str">
        <f t="shared" si="0"/>
        <v> </v>
      </c>
      <c r="N31" s="207">
        <v>510</v>
      </c>
      <c r="O31" s="204">
        <v>6.2</v>
      </c>
    </row>
    <row r="32" spans="1:15">
      <c r="A32" s="165"/>
      <c r="B32" s="166"/>
      <c r="C32" s="163"/>
      <c r="D32" s="163"/>
      <c r="E32" s="163"/>
      <c r="F32" s="163"/>
      <c r="G32" s="163"/>
      <c r="H32" s="164"/>
      <c r="I32" s="192"/>
      <c r="J32" s="198"/>
      <c r="K32" s="201"/>
      <c r="L32" s="195"/>
      <c r="N32" s="193"/>
      <c r="O32" s="201"/>
    </row>
    <row r="33" spans="1:15">
      <c r="A33" s="168"/>
      <c r="B33" s="171" t="s">
        <v>464</v>
      </c>
      <c r="C33" s="163"/>
      <c r="D33" s="163"/>
      <c r="I33" s="208"/>
      <c r="J33" s="209"/>
      <c r="K33" s="210"/>
      <c r="L33" s="195" t="str">
        <f t="shared" ref="L33:L38" si="1">IF(K33=0," ",IF(K33=" -"," -",J33*K33))</f>
        <v> </v>
      </c>
      <c r="N33" s="208"/>
      <c r="O33" s="210"/>
    </row>
    <row r="34" spans="1:15">
      <c r="A34" s="168"/>
      <c r="B34" s="171" t="s">
        <v>465</v>
      </c>
      <c r="C34" s="163"/>
      <c r="D34" s="163"/>
      <c r="E34" s="163"/>
      <c r="F34" s="163"/>
      <c r="G34" s="163"/>
      <c r="H34" s="163"/>
      <c r="I34" s="202" t="s">
        <v>440</v>
      </c>
      <c r="J34" s="211">
        <v>385</v>
      </c>
      <c r="K34" s="212"/>
      <c r="L34" s="195" t="str">
        <f t="shared" si="1"/>
        <v> </v>
      </c>
      <c r="N34" s="213">
        <v>9600</v>
      </c>
      <c r="O34" s="212">
        <v>1.51</v>
      </c>
    </row>
    <row r="35" spans="1:15">
      <c r="A35" s="168"/>
      <c r="B35" s="171" t="s">
        <v>468</v>
      </c>
      <c r="C35" s="163"/>
      <c r="D35" s="163"/>
      <c r="E35" s="163"/>
      <c r="F35" s="163"/>
      <c r="G35" s="163"/>
      <c r="H35" s="163"/>
      <c r="I35" s="202" t="s">
        <v>440</v>
      </c>
      <c r="J35" s="211">
        <v>500</v>
      </c>
      <c r="K35" s="212"/>
      <c r="L35" s="195" t="str">
        <f t="shared" si="1"/>
        <v> </v>
      </c>
      <c r="N35" s="213">
        <v>1017</v>
      </c>
      <c r="O35" s="212">
        <v>0.52</v>
      </c>
    </row>
    <row r="36" spans="1:15">
      <c r="A36" s="168"/>
      <c r="B36" s="171" t="s">
        <v>471</v>
      </c>
      <c r="C36" s="163"/>
      <c r="D36" s="163"/>
      <c r="E36" s="163"/>
      <c r="F36" s="163"/>
      <c r="G36" s="163"/>
      <c r="H36" s="163"/>
      <c r="I36" s="202" t="s">
        <v>440</v>
      </c>
      <c r="J36" s="211">
        <v>500</v>
      </c>
      <c r="K36" s="212"/>
      <c r="L36" s="195" t="str">
        <f t="shared" si="1"/>
        <v> </v>
      </c>
      <c r="N36" s="213">
        <v>1017</v>
      </c>
      <c r="O36" s="212">
        <v>0.72</v>
      </c>
    </row>
    <row r="37" spans="1:15">
      <c r="A37" s="168"/>
      <c r="B37" s="169" t="s">
        <v>473</v>
      </c>
      <c r="C37" s="172"/>
      <c r="D37" s="172"/>
      <c r="E37" s="172"/>
      <c r="F37" s="172"/>
      <c r="G37" s="172"/>
      <c r="H37" s="173"/>
      <c r="I37" s="202" t="s">
        <v>474</v>
      </c>
      <c r="J37" s="211">
        <v>5000</v>
      </c>
      <c r="K37" s="212"/>
      <c r="L37" s="195" t="str">
        <f t="shared" si="1"/>
        <v> </v>
      </c>
      <c r="N37" s="213">
        <v>10170</v>
      </c>
      <c r="O37" s="212">
        <v>0.78</v>
      </c>
    </row>
    <row r="38" ht="13.5" spans="1:15">
      <c r="A38" s="168"/>
      <c r="B38" s="169" t="s">
        <v>476</v>
      </c>
      <c r="C38" s="172"/>
      <c r="D38" s="172"/>
      <c r="E38" s="172"/>
      <c r="F38" s="172"/>
      <c r="G38" s="172"/>
      <c r="H38" s="173"/>
      <c r="I38" s="202" t="s">
        <v>440</v>
      </c>
      <c r="J38" s="211">
        <v>500</v>
      </c>
      <c r="K38" s="204"/>
      <c r="L38" s="195" t="str">
        <f t="shared" si="1"/>
        <v> </v>
      </c>
      <c r="N38" s="213">
        <v>1017</v>
      </c>
      <c r="O38" s="204">
        <v>0.65</v>
      </c>
    </row>
    <row r="39" ht="5.25" customHeight="1" spans="1:15">
      <c r="A39" s="174"/>
      <c r="B39" s="174"/>
      <c r="C39" s="174"/>
      <c r="D39" s="174"/>
      <c r="E39" s="174"/>
      <c r="F39" s="174"/>
      <c r="G39" s="174"/>
      <c r="H39" s="174"/>
      <c r="I39" s="174"/>
      <c r="J39" s="214"/>
      <c r="K39" s="174"/>
      <c r="L39" s="174"/>
      <c r="N39" s="214"/>
      <c r="O39" s="174"/>
    </row>
    <row r="40" spans="1:15">
      <c r="A40" s="153" t="s">
        <v>453</v>
      </c>
      <c r="B40" s="154"/>
      <c r="C40" s="154"/>
      <c r="D40" s="154"/>
      <c r="E40" s="175" t="s">
        <v>454</v>
      </c>
      <c r="F40" s="154"/>
      <c r="G40" s="154"/>
      <c r="H40" s="176"/>
      <c r="I40" s="215" t="s">
        <v>455</v>
      </c>
      <c r="J40" s="216"/>
      <c r="K40" s="175" t="s">
        <v>456</v>
      </c>
      <c r="L40" s="217"/>
      <c r="N40" s="216"/>
      <c r="O40" s="175" t="s">
        <v>456</v>
      </c>
    </row>
    <row r="41" ht="13.5" customHeight="1" spans="1:15">
      <c r="A41" s="177"/>
      <c r="B41" s="178"/>
      <c r="C41" s="178"/>
      <c r="D41" s="178"/>
      <c r="E41" s="179"/>
      <c r="F41" s="178"/>
      <c r="G41" s="178"/>
      <c r="H41" s="180"/>
      <c r="I41" s="218"/>
      <c r="J41" s="219"/>
      <c r="K41" s="220"/>
      <c r="L41" s="221"/>
      <c r="N41" s="219"/>
      <c r="O41" s="220"/>
    </row>
    <row r="42" spans="1:15">
      <c r="A42" s="165"/>
      <c r="B42" s="166"/>
      <c r="C42" s="163"/>
      <c r="D42" s="163"/>
      <c r="E42" s="163"/>
      <c r="F42" s="163"/>
      <c r="G42" s="163"/>
      <c r="H42" s="164"/>
      <c r="I42" s="192"/>
      <c r="J42" s="193"/>
      <c r="K42" s="201"/>
      <c r="L42" s="195"/>
      <c r="N42" s="193"/>
      <c r="O42" s="201"/>
    </row>
    <row r="43" spans="1:15">
      <c r="A43" s="165"/>
      <c r="B43" s="166"/>
      <c r="C43" s="163"/>
      <c r="D43" s="163"/>
      <c r="E43" s="163"/>
      <c r="F43" s="163"/>
      <c r="G43" s="163"/>
      <c r="H43" s="164"/>
      <c r="I43" s="192"/>
      <c r="J43" s="193"/>
      <c r="K43" s="201"/>
      <c r="L43" s="195"/>
      <c r="N43" s="193"/>
      <c r="O43" s="201"/>
    </row>
    <row r="44" spans="1:15">
      <c r="A44" s="165"/>
      <c r="B44" s="166" t="s">
        <v>478</v>
      </c>
      <c r="C44" s="163"/>
      <c r="D44" s="163"/>
      <c r="E44" s="163"/>
      <c r="F44" s="163"/>
      <c r="G44" s="163"/>
      <c r="H44" s="164"/>
      <c r="I44" s="192"/>
      <c r="J44" s="193"/>
      <c r="K44" s="201"/>
      <c r="L44" s="195" t="str">
        <f>IF(K44=0," ",IF(K44=" -"," -",J44*K44))</f>
        <v> </v>
      </c>
      <c r="N44" s="193"/>
      <c r="O44" s="201"/>
    </row>
    <row r="45" spans="1:15">
      <c r="A45" s="165"/>
      <c r="B45" s="166"/>
      <c r="C45" s="163"/>
      <c r="D45" s="163"/>
      <c r="E45" s="163"/>
      <c r="F45" s="163"/>
      <c r="G45" s="163"/>
      <c r="H45" s="164"/>
      <c r="I45" s="192"/>
      <c r="J45" s="193"/>
      <c r="K45" s="201"/>
      <c r="L45" s="195"/>
      <c r="N45" s="193"/>
      <c r="O45" s="201"/>
    </row>
    <row r="46" spans="1:15">
      <c r="A46" s="165"/>
      <c r="B46" s="166"/>
      <c r="C46" s="163"/>
      <c r="D46" s="163"/>
      <c r="E46" s="163"/>
      <c r="F46" s="163"/>
      <c r="G46" s="163"/>
      <c r="H46" s="164"/>
      <c r="I46" s="192"/>
      <c r="J46" s="193"/>
      <c r="K46" s="201"/>
      <c r="L46" s="195" t="str">
        <f t="shared" ref="L46:L52" si="2">IF(K46=0," ",IF(K46=" -"," -",J46*K46))</f>
        <v> </v>
      </c>
      <c r="N46" s="193"/>
      <c r="O46" s="201"/>
    </row>
    <row r="47" spans="1:15">
      <c r="A47" s="165"/>
      <c r="B47" s="166" t="s">
        <v>479</v>
      </c>
      <c r="C47" s="163"/>
      <c r="D47" s="163"/>
      <c r="E47" s="163"/>
      <c r="F47" s="163"/>
      <c r="G47" s="163"/>
      <c r="H47" s="164"/>
      <c r="I47" s="192"/>
      <c r="J47" s="193"/>
      <c r="K47" s="199"/>
      <c r="L47" s="195" t="str">
        <f t="shared" si="2"/>
        <v> </v>
      </c>
      <c r="N47" s="193"/>
      <c r="O47" s="199"/>
    </row>
    <row r="48" spans="1:15">
      <c r="A48" s="165"/>
      <c r="B48" s="166" t="s">
        <v>480</v>
      </c>
      <c r="C48" s="163"/>
      <c r="D48" s="163"/>
      <c r="E48" s="163"/>
      <c r="F48" s="163"/>
      <c r="G48" s="163"/>
      <c r="H48" s="164"/>
      <c r="I48" s="192" t="s">
        <v>433</v>
      </c>
      <c r="J48" s="222">
        <v>344.83</v>
      </c>
      <c r="K48" s="199"/>
      <c r="L48" s="195" t="str">
        <f t="shared" si="2"/>
        <v> </v>
      </c>
      <c r="N48" s="193">
        <v>345</v>
      </c>
      <c r="O48" s="199">
        <v>51.8</v>
      </c>
    </row>
    <row r="49" spans="1:15">
      <c r="A49" s="165"/>
      <c r="B49" s="166" t="s">
        <v>541</v>
      </c>
      <c r="C49" s="163"/>
      <c r="D49" s="163"/>
      <c r="E49" s="163"/>
      <c r="F49" s="163"/>
      <c r="G49" s="163"/>
      <c r="H49" s="164"/>
      <c r="I49" s="192" t="s">
        <v>538</v>
      </c>
      <c r="J49" s="223">
        <f>344.83*1.1524</f>
        <v>397.382092</v>
      </c>
      <c r="K49" s="199">
        <v>15.5</v>
      </c>
      <c r="L49" s="195">
        <f t="shared" si="2"/>
        <v>6159.422426</v>
      </c>
      <c r="N49" s="193"/>
      <c r="O49" s="199"/>
    </row>
    <row r="50" spans="1:15">
      <c r="A50" s="165"/>
      <c r="B50" s="166" t="s">
        <v>542</v>
      </c>
      <c r="C50" s="163"/>
      <c r="D50" s="163"/>
      <c r="E50" s="163"/>
      <c r="F50" s="163"/>
      <c r="G50" s="163"/>
      <c r="H50" s="164"/>
      <c r="I50" s="192" t="s">
        <v>440</v>
      </c>
      <c r="J50" s="223">
        <f>344.83*0.2103</f>
        <v>72.517749</v>
      </c>
      <c r="K50" s="199">
        <v>34.1</v>
      </c>
      <c r="L50" s="195">
        <f t="shared" si="2"/>
        <v>2472.8552409</v>
      </c>
      <c r="N50" s="193"/>
      <c r="O50" s="199"/>
    </row>
    <row r="51" spans="1:15">
      <c r="A51" s="165"/>
      <c r="B51" s="166" t="s">
        <v>543</v>
      </c>
      <c r="C51" s="163"/>
      <c r="D51" s="163"/>
      <c r="E51" s="163"/>
      <c r="F51" s="163"/>
      <c r="G51" s="163"/>
      <c r="H51" s="164"/>
      <c r="I51" s="192" t="s">
        <v>440</v>
      </c>
      <c r="J51" s="223">
        <f>344.83*0.1642</f>
        <v>56.621086</v>
      </c>
      <c r="K51" s="199">
        <v>31.32</v>
      </c>
      <c r="L51" s="195">
        <f t="shared" si="2"/>
        <v>1773.37241352</v>
      </c>
      <c r="N51" s="193"/>
      <c r="O51" s="199"/>
    </row>
    <row r="52" spans="1:15">
      <c r="A52" s="165"/>
      <c r="B52" s="166" t="s">
        <v>544</v>
      </c>
      <c r="C52" s="163"/>
      <c r="D52" s="163"/>
      <c r="E52" s="163"/>
      <c r="F52" s="163"/>
      <c r="G52" s="163"/>
      <c r="H52" s="164"/>
      <c r="I52" s="192" t="s">
        <v>440</v>
      </c>
      <c r="J52" s="223">
        <f>344.83*0.1642</f>
        <v>56.621086</v>
      </c>
      <c r="K52" s="199">
        <v>31.32</v>
      </c>
      <c r="L52" s="195">
        <f t="shared" si="2"/>
        <v>1773.37241352</v>
      </c>
      <c r="N52" s="193"/>
      <c r="O52" s="199"/>
    </row>
    <row r="53" spans="1:15">
      <c r="A53" s="165"/>
      <c r="B53" s="166"/>
      <c r="C53" s="163"/>
      <c r="D53" s="163"/>
      <c r="E53" s="163"/>
      <c r="F53" s="163"/>
      <c r="G53" s="163"/>
      <c r="H53" s="164"/>
      <c r="I53" s="192"/>
      <c r="J53" s="223"/>
      <c r="K53" s="199"/>
      <c r="L53" s="195"/>
      <c r="N53" s="193"/>
      <c r="O53" s="199"/>
    </row>
    <row r="54" spans="1:15">
      <c r="A54" s="165"/>
      <c r="B54" s="166"/>
      <c r="C54" s="163"/>
      <c r="D54" s="163"/>
      <c r="E54" s="163"/>
      <c r="F54" s="163"/>
      <c r="G54" s="163"/>
      <c r="H54" s="164"/>
      <c r="I54" s="192"/>
      <c r="J54" s="193"/>
      <c r="K54" s="199"/>
      <c r="L54" s="195"/>
      <c r="N54" s="193"/>
      <c r="O54" s="199"/>
    </row>
    <row r="55" spans="1:15">
      <c r="A55" s="165"/>
      <c r="B55" s="166" t="s">
        <v>483</v>
      </c>
      <c r="C55" s="163"/>
      <c r="D55" s="163"/>
      <c r="E55" s="163"/>
      <c r="F55" s="163"/>
      <c r="G55" s="163"/>
      <c r="H55" s="164"/>
      <c r="I55" s="192"/>
      <c r="J55" s="193"/>
      <c r="K55" s="199"/>
      <c r="L55" s="195"/>
      <c r="N55" s="193"/>
      <c r="O55" s="199"/>
    </row>
    <row r="56" spans="1:15">
      <c r="A56" s="165"/>
      <c r="B56" s="166"/>
      <c r="C56" s="163"/>
      <c r="D56" s="163"/>
      <c r="E56" s="163"/>
      <c r="F56" s="163"/>
      <c r="G56" s="163"/>
      <c r="H56" s="164"/>
      <c r="I56" s="192"/>
      <c r="J56" s="193"/>
      <c r="K56" s="199"/>
      <c r="L56" s="195"/>
      <c r="N56" s="193"/>
      <c r="O56" s="199"/>
    </row>
    <row r="57" spans="1:15">
      <c r="A57" s="165"/>
      <c r="B57" s="166"/>
      <c r="C57" s="163"/>
      <c r="D57" s="163"/>
      <c r="E57" s="163"/>
      <c r="F57" s="163"/>
      <c r="G57" s="163"/>
      <c r="H57" s="164"/>
      <c r="I57" s="192"/>
      <c r="J57" s="193"/>
      <c r="K57" s="199"/>
      <c r="L57" s="195"/>
      <c r="N57" s="193"/>
      <c r="O57" s="199"/>
    </row>
    <row r="58" spans="1:15">
      <c r="A58" s="165"/>
      <c r="B58" s="166" t="s">
        <v>484</v>
      </c>
      <c r="C58" s="163"/>
      <c r="D58" s="163"/>
      <c r="E58" s="163"/>
      <c r="F58" s="163"/>
      <c r="G58" s="163"/>
      <c r="H58" s="164"/>
      <c r="I58" s="192" t="s">
        <v>485</v>
      </c>
      <c r="J58" s="222">
        <v>1009.5</v>
      </c>
      <c r="K58" s="199"/>
      <c r="L58" s="195" t="str">
        <f t="shared" ref="L58:L63" si="3">IF(K58=0," ",IF(K58=" -"," -",J58*K58))</f>
        <v> </v>
      </c>
      <c r="N58" s="193">
        <v>1002</v>
      </c>
      <c r="O58" s="199">
        <v>21.07</v>
      </c>
    </row>
    <row r="59" spans="1:15">
      <c r="A59" s="165"/>
      <c r="B59" s="166" t="s">
        <v>545</v>
      </c>
      <c r="C59" s="163"/>
      <c r="D59" s="163"/>
      <c r="E59" s="163"/>
      <c r="F59" s="163"/>
      <c r="G59" s="163"/>
      <c r="H59" s="164"/>
      <c r="I59" s="192" t="s">
        <v>496</v>
      </c>
      <c r="J59" s="224">
        <f>1009.5*0.1918</f>
        <v>193.6221</v>
      </c>
      <c r="K59" s="199">
        <v>3.91</v>
      </c>
      <c r="L59" s="195">
        <f t="shared" si="3"/>
        <v>757.062411</v>
      </c>
      <c r="N59" s="193"/>
      <c r="O59" s="199"/>
    </row>
    <row r="60" spans="1:15">
      <c r="A60" s="165"/>
      <c r="B60" s="166" t="s">
        <v>546</v>
      </c>
      <c r="C60" s="163"/>
      <c r="D60" s="163"/>
      <c r="E60" s="163"/>
      <c r="F60" s="163"/>
      <c r="G60" s="163"/>
      <c r="H60" s="164"/>
      <c r="I60" s="192" t="s">
        <v>485</v>
      </c>
      <c r="J60" s="224">
        <f>1009.5*0.4884</f>
        <v>493.0398</v>
      </c>
      <c r="K60" s="199">
        <v>9.07</v>
      </c>
      <c r="L60" s="195">
        <f t="shared" si="3"/>
        <v>4471.870986</v>
      </c>
      <c r="N60" s="193"/>
      <c r="O60" s="199"/>
    </row>
    <row r="61" spans="1:15">
      <c r="A61" s="165"/>
      <c r="B61" s="166" t="s">
        <v>547</v>
      </c>
      <c r="C61" s="163"/>
      <c r="D61" s="163"/>
      <c r="E61" s="163"/>
      <c r="F61" s="163"/>
      <c r="G61" s="163"/>
      <c r="H61" s="164"/>
      <c r="I61" s="192" t="s">
        <v>433</v>
      </c>
      <c r="J61" s="224">
        <f>1009.5*0.4211</f>
        <v>425.10045</v>
      </c>
      <c r="K61" s="199">
        <v>0.95</v>
      </c>
      <c r="L61" s="195">
        <f t="shared" si="3"/>
        <v>403.8454275</v>
      </c>
      <c r="N61" s="193"/>
      <c r="O61" s="199"/>
    </row>
    <row r="62" spans="1:15">
      <c r="A62" s="165"/>
      <c r="B62" s="166" t="s">
        <v>548</v>
      </c>
      <c r="C62" s="163"/>
      <c r="D62" s="163"/>
      <c r="E62" s="163"/>
      <c r="F62" s="163"/>
      <c r="G62" s="163"/>
      <c r="H62" s="164"/>
      <c r="I62" s="192" t="s">
        <v>433</v>
      </c>
      <c r="J62" s="224">
        <v>313.7526</v>
      </c>
      <c r="K62" s="199">
        <v>3.7</v>
      </c>
      <c r="L62" s="195">
        <f t="shared" si="3"/>
        <v>1160.88462</v>
      </c>
      <c r="N62" s="193"/>
      <c r="O62" s="199"/>
    </row>
    <row r="63" spans="1:15">
      <c r="A63" s="165"/>
      <c r="B63" s="166" t="s">
        <v>549</v>
      </c>
      <c r="C63" s="163"/>
      <c r="D63" s="163"/>
      <c r="E63" s="163"/>
      <c r="F63" s="163"/>
      <c r="G63" s="163"/>
      <c r="H63" s="164"/>
      <c r="I63" s="192" t="s">
        <v>550</v>
      </c>
      <c r="J63" s="224">
        <v>20.19</v>
      </c>
      <c r="K63" s="199">
        <v>5.99</v>
      </c>
      <c r="L63" s="195">
        <f t="shared" si="3"/>
        <v>120.9381</v>
      </c>
      <c r="N63" s="193"/>
      <c r="O63" s="199"/>
    </row>
    <row r="64" spans="1:15">
      <c r="A64" s="165"/>
      <c r="B64" s="166"/>
      <c r="C64" s="163"/>
      <c r="D64" s="163"/>
      <c r="E64" s="163"/>
      <c r="F64" s="163"/>
      <c r="G64" s="163"/>
      <c r="H64" s="164"/>
      <c r="I64" s="192"/>
      <c r="J64" s="224"/>
      <c r="K64" s="199"/>
      <c r="L64" s="195"/>
      <c r="N64" s="193"/>
      <c r="O64" s="199"/>
    </row>
    <row r="65" spans="1:15">
      <c r="A65" s="165"/>
      <c r="B65" s="166"/>
      <c r="C65" s="163"/>
      <c r="D65" s="163"/>
      <c r="E65" s="163"/>
      <c r="F65" s="163"/>
      <c r="G65" s="163"/>
      <c r="H65" s="164"/>
      <c r="I65" s="192"/>
      <c r="J65" s="200"/>
      <c r="K65" s="199"/>
      <c r="L65" s="195"/>
      <c r="N65" s="193"/>
      <c r="O65" s="199"/>
    </row>
    <row r="66" spans="1:15">
      <c r="A66" s="165"/>
      <c r="B66" s="166" t="s">
        <v>488</v>
      </c>
      <c r="C66" s="163"/>
      <c r="D66" s="163"/>
      <c r="E66" s="163"/>
      <c r="F66" s="163"/>
      <c r="G66" s="163"/>
      <c r="H66" s="164"/>
      <c r="I66" s="192" t="s">
        <v>485</v>
      </c>
      <c r="J66" s="222">
        <v>16.86</v>
      </c>
      <c r="K66" s="199"/>
      <c r="L66" s="195" t="str">
        <f t="shared" ref="L66:L71" si="4">IF(K66=0," ",IF(K66=" -"," -",J66*K66))</f>
        <v> </v>
      </c>
      <c r="N66" s="193">
        <v>17</v>
      </c>
      <c r="O66" s="199">
        <v>34.58</v>
      </c>
    </row>
    <row r="67" spans="1:15">
      <c r="A67" s="165"/>
      <c r="B67" s="166" t="s">
        <v>551</v>
      </c>
      <c r="C67" s="163"/>
      <c r="D67" s="163"/>
      <c r="E67" s="163"/>
      <c r="F67" s="163"/>
      <c r="G67" s="163"/>
      <c r="H67" s="164"/>
      <c r="I67" s="192" t="s">
        <v>496</v>
      </c>
      <c r="J67" s="224">
        <f>16.86*0.2839</f>
        <v>4.786554</v>
      </c>
      <c r="K67" s="199">
        <v>3.91</v>
      </c>
      <c r="L67" s="195">
        <f t="shared" si="4"/>
        <v>18.71542614</v>
      </c>
      <c r="N67" s="193"/>
      <c r="O67" s="199"/>
    </row>
    <row r="68" spans="1:15">
      <c r="A68" s="165"/>
      <c r="B68" s="166" t="s">
        <v>552</v>
      </c>
      <c r="C68" s="163"/>
      <c r="D68" s="163"/>
      <c r="E68" s="163"/>
      <c r="F68" s="163"/>
      <c r="G68" s="163"/>
      <c r="H68" s="164"/>
      <c r="I68" s="192" t="s">
        <v>461</v>
      </c>
      <c r="J68" s="224">
        <v>6.354534</v>
      </c>
      <c r="K68" s="199">
        <v>32</v>
      </c>
      <c r="L68" s="195">
        <f t="shared" si="4"/>
        <v>203.345088</v>
      </c>
      <c r="N68" s="193"/>
      <c r="O68" s="199"/>
    </row>
    <row r="69" spans="1:15">
      <c r="A69" s="165"/>
      <c r="B69" s="166" t="s">
        <v>553</v>
      </c>
      <c r="C69" s="163"/>
      <c r="D69" s="163"/>
      <c r="E69" s="163"/>
      <c r="F69" s="163"/>
      <c r="G69" s="163"/>
      <c r="H69" s="164"/>
      <c r="I69" s="192" t="s">
        <v>433</v>
      </c>
      <c r="J69" s="224">
        <f>16.86*1.0842</f>
        <v>18.279612</v>
      </c>
      <c r="K69" s="199">
        <v>0.95</v>
      </c>
      <c r="L69" s="195">
        <f t="shared" si="4"/>
        <v>17.3656314</v>
      </c>
      <c r="N69" s="193"/>
      <c r="O69" s="199"/>
    </row>
    <row r="70" spans="1:15">
      <c r="A70" s="165"/>
      <c r="B70" s="166" t="s">
        <v>554</v>
      </c>
      <c r="C70" s="163"/>
      <c r="D70" s="163"/>
      <c r="E70" s="163"/>
      <c r="F70" s="163"/>
      <c r="G70" s="163"/>
      <c r="H70" s="164"/>
      <c r="I70" s="192" t="s">
        <v>433</v>
      </c>
      <c r="J70" s="224">
        <f>16.86*0.3946</f>
        <v>6.652956</v>
      </c>
      <c r="K70" s="199">
        <v>3.7</v>
      </c>
      <c r="L70" s="195">
        <f t="shared" si="4"/>
        <v>24.6159372</v>
      </c>
      <c r="N70" s="193"/>
      <c r="O70" s="199"/>
    </row>
    <row r="71" spans="1:15">
      <c r="A71" s="165"/>
      <c r="B71" s="166" t="s">
        <v>555</v>
      </c>
      <c r="C71" s="163"/>
      <c r="D71" s="163"/>
      <c r="E71" s="163"/>
      <c r="F71" s="163"/>
      <c r="G71" s="163"/>
      <c r="H71" s="164"/>
      <c r="I71" s="192" t="s">
        <v>550</v>
      </c>
      <c r="J71" s="224">
        <f>16.86*0.0267</f>
        <v>0.450162</v>
      </c>
      <c r="K71" s="199">
        <v>5.99</v>
      </c>
      <c r="L71" s="195">
        <f t="shared" si="4"/>
        <v>2.69647038</v>
      </c>
      <c r="N71" s="193"/>
      <c r="O71" s="199"/>
    </row>
    <row r="72" spans="1:15">
      <c r="A72" s="165"/>
      <c r="B72" s="166"/>
      <c r="C72" s="163"/>
      <c r="D72" s="163"/>
      <c r="E72" s="163"/>
      <c r="F72" s="163"/>
      <c r="G72" s="163"/>
      <c r="H72" s="164"/>
      <c r="I72" s="192"/>
      <c r="J72" s="224"/>
      <c r="K72" s="199"/>
      <c r="L72" s="195"/>
      <c r="N72" s="193"/>
      <c r="O72" s="199"/>
    </row>
    <row r="73" ht="13.5" spans="1:15">
      <c r="A73" s="225"/>
      <c r="B73" s="220"/>
      <c r="C73" s="226"/>
      <c r="D73" s="226"/>
      <c r="E73" s="226"/>
      <c r="F73" s="226"/>
      <c r="G73" s="226"/>
      <c r="H73" s="227"/>
      <c r="I73" s="228"/>
      <c r="J73" s="229"/>
      <c r="K73" s="230"/>
      <c r="L73" s="231"/>
      <c r="N73" s="229"/>
      <c r="O73" s="230"/>
    </row>
    <row r="74" ht="5.25" customHeight="1" spans="1:15">
      <c r="A74" s="174"/>
      <c r="B74" s="174"/>
      <c r="C74" s="174"/>
      <c r="D74" s="174"/>
      <c r="E74" s="174"/>
      <c r="F74" s="174"/>
      <c r="G74" s="174"/>
      <c r="H74" s="174"/>
      <c r="I74" s="174"/>
      <c r="J74" s="214"/>
      <c r="K74" s="174"/>
      <c r="L74" s="174"/>
      <c r="N74" s="214"/>
      <c r="O74" s="174"/>
    </row>
    <row r="75" spans="1:15">
      <c r="A75" s="153" t="s">
        <v>453</v>
      </c>
      <c r="B75" s="154"/>
      <c r="C75" s="154"/>
      <c r="D75" s="154"/>
      <c r="E75" s="175" t="s">
        <v>454</v>
      </c>
      <c r="F75" s="154"/>
      <c r="G75" s="154"/>
      <c r="H75" s="176"/>
      <c r="I75" s="215" t="s">
        <v>455</v>
      </c>
      <c r="J75" s="216"/>
      <c r="K75" s="175" t="s">
        <v>456</v>
      </c>
      <c r="L75" s="217"/>
      <c r="N75" s="216"/>
      <c r="O75" s="175" t="s">
        <v>456</v>
      </c>
    </row>
    <row r="76" ht="13.5" customHeight="1" spans="1:15">
      <c r="A76" s="177"/>
      <c r="B76" s="178"/>
      <c r="C76" s="178"/>
      <c r="D76" s="178"/>
      <c r="E76" s="179"/>
      <c r="F76" s="178"/>
      <c r="G76" s="178"/>
      <c r="H76" s="180"/>
      <c r="I76" s="218"/>
      <c r="J76" s="219"/>
      <c r="K76" s="220"/>
      <c r="L76" s="221"/>
      <c r="N76" s="219"/>
      <c r="O76" s="220"/>
    </row>
    <row r="77" spans="1:15">
      <c r="A77" s="165"/>
      <c r="B77" s="166"/>
      <c r="C77" s="163"/>
      <c r="D77" s="163"/>
      <c r="E77" s="163"/>
      <c r="F77" s="163"/>
      <c r="G77" s="163"/>
      <c r="H77" s="164"/>
      <c r="I77" s="192"/>
      <c r="J77" s="200"/>
      <c r="K77" s="199"/>
      <c r="L77" s="195"/>
      <c r="N77" s="193"/>
      <c r="O77" s="199"/>
    </row>
    <row r="78" spans="1:15">
      <c r="A78" s="165"/>
      <c r="B78" s="166"/>
      <c r="C78" s="163"/>
      <c r="D78" s="163"/>
      <c r="E78" s="163"/>
      <c r="F78" s="163"/>
      <c r="G78" s="163"/>
      <c r="H78" s="164"/>
      <c r="I78" s="192"/>
      <c r="J78" s="200"/>
      <c r="K78" s="199"/>
      <c r="L78" s="195"/>
      <c r="N78" s="193"/>
      <c r="O78" s="199"/>
    </row>
    <row r="79" spans="1:15">
      <c r="A79" s="165"/>
      <c r="B79" s="166" t="s">
        <v>491</v>
      </c>
      <c r="C79" s="163"/>
      <c r="D79" s="163"/>
      <c r="E79" s="163"/>
      <c r="F79" s="163"/>
      <c r="G79" s="163"/>
      <c r="H79" s="164"/>
      <c r="I79" s="192"/>
      <c r="J79" s="200"/>
      <c r="K79" s="199"/>
      <c r="L79" s="195" t="str">
        <f t="shared" ref="L79:L86" si="5">IF(K79=0," ",IF(K79=" -"," -",J79*K79))</f>
        <v> </v>
      </c>
      <c r="N79" s="193"/>
      <c r="O79" s="199"/>
    </row>
    <row r="80" spans="1:15">
      <c r="A80" s="165"/>
      <c r="B80" s="166" t="s">
        <v>492</v>
      </c>
      <c r="C80" s="163"/>
      <c r="D80" s="163"/>
      <c r="E80" s="163"/>
      <c r="F80" s="163"/>
      <c r="G80" s="163"/>
      <c r="H80" s="164"/>
      <c r="I80" s="192" t="s">
        <v>485</v>
      </c>
      <c r="J80" s="222">
        <v>952.81</v>
      </c>
      <c r="K80" s="199"/>
      <c r="L80" s="195" t="str">
        <f t="shared" si="5"/>
        <v> </v>
      </c>
      <c r="N80" s="193">
        <v>477</v>
      </c>
      <c r="O80" s="199">
        <v>39.29</v>
      </c>
    </row>
    <row r="81" spans="1:15">
      <c r="A81" s="165"/>
      <c r="B81" s="166" t="s">
        <v>556</v>
      </c>
      <c r="C81" s="163"/>
      <c r="D81" s="163"/>
      <c r="E81" s="163"/>
      <c r="F81" s="163"/>
      <c r="G81" s="163"/>
      <c r="H81" s="164"/>
      <c r="I81" s="192" t="s">
        <v>496</v>
      </c>
      <c r="J81" s="224">
        <f>952.81*0.3018</f>
        <v>287.558058</v>
      </c>
      <c r="K81" s="199">
        <v>3.91</v>
      </c>
      <c r="L81" s="195">
        <f t="shared" si="5"/>
        <v>1124.35200678</v>
      </c>
      <c r="N81" s="193"/>
      <c r="O81" s="199"/>
    </row>
    <row r="82" spans="1:15">
      <c r="A82" s="165"/>
      <c r="B82" s="166" t="s">
        <v>557</v>
      </c>
      <c r="C82" s="163"/>
      <c r="D82" s="163"/>
      <c r="E82" s="163"/>
      <c r="F82" s="163"/>
      <c r="G82" s="163"/>
      <c r="H82" s="164"/>
      <c r="I82" s="192" t="s">
        <v>485</v>
      </c>
      <c r="J82" s="224">
        <f>952.81*0.1918</f>
        <v>182.748958</v>
      </c>
      <c r="K82" s="199">
        <v>9.07</v>
      </c>
      <c r="L82" s="195">
        <f t="shared" si="5"/>
        <v>1657.53304906</v>
      </c>
      <c r="N82" s="193"/>
      <c r="O82" s="199"/>
    </row>
    <row r="83" spans="1:15">
      <c r="A83" s="165"/>
      <c r="B83" s="166" t="s">
        <v>558</v>
      </c>
      <c r="C83" s="163"/>
      <c r="D83" s="163"/>
      <c r="E83" s="163"/>
      <c r="F83" s="163"/>
      <c r="G83" s="163"/>
      <c r="H83" s="164"/>
      <c r="I83" s="192" t="s">
        <v>433</v>
      </c>
      <c r="J83" s="224">
        <f>952.81*0.3579</f>
        <v>341.010699</v>
      </c>
      <c r="K83" s="199">
        <v>0.95</v>
      </c>
      <c r="L83" s="195">
        <f t="shared" si="5"/>
        <v>323.96016405</v>
      </c>
      <c r="N83" s="193"/>
      <c r="O83" s="199"/>
    </row>
    <row r="84" spans="1:15">
      <c r="A84" s="165"/>
      <c r="B84" s="166" t="s">
        <v>559</v>
      </c>
      <c r="C84" s="163"/>
      <c r="D84" s="163"/>
      <c r="E84" s="163"/>
      <c r="F84" s="163"/>
      <c r="G84" s="163"/>
      <c r="H84" s="164"/>
      <c r="I84" s="192" t="s">
        <v>433</v>
      </c>
      <c r="J84" s="224">
        <f>952.81*0.4189</f>
        <v>399.132109</v>
      </c>
      <c r="K84" s="199">
        <v>3.7</v>
      </c>
      <c r="L84" s="195">
        <f t="shared" si="5"/>
        <v>1476.7888033</v>
      </c>
      <c r="N84" s="193"/>
      <c r="O84" s="199"/>
    </row>
    <row r="85" spans="1:15">
      <c r="A85" s="165"/>
      <c r="B85" s="166" t="s">
        <v>560</v>
      </c>
      <c r="C85" s="163"/>
      <c r="D85" s="163"/>
      <c r="E85" s="163"/>
      <c r="F85" s="163"/>
      <c r="G85" s="163"/>
      <c r="H85" s="164"/>
      <c r="I85" s="192" t="s">
        <v>461</v>
      </c>
      <c r="J85" s="224">
        <f>952.81*0.2065</f>
        <v>196.755265</v>
      </c>
      <c r="K85" s="199">
        <v>13.9</v>
      </c>
      <c r="L85" s="195">
        <f t="shared" si="5"/>
        <v>2734.8981835</v>
      </c>
      <c r="N85" s="193"/>
      <c r="O85" s="199"/>
    </row>
    <row r="86" spans="1:15">
      <c r="A86" s="165"/>
      <c r="B86" s="166" t="s">
        <v>561</v>
      </c>
      <c r="C86" s="163"/>
      <c r="D86" s="163"/>
      <c r="E86" s="163"/>
      <c r="F86" s="163"/>
      <c r="G86" s="163"/>
      <c r="H86" s="164"/>
      <c r="I86" s="192" t="s">
        <v>461</v>
      </c>
      <c r="J86" s="224">
        <f>952.81*0.3953</f>
        <v>376.645793</v>
      </c>
      <c r="K86" s="199">
        <v>32</v>
      </c>
      <c r="L86" s="195">
        <f t="shared" si="5"/>
        <v>12052.665376</v>
      </c>
      <c r="N86" s="193"/>
      <c r="O86" s="199"/>
    </row>
    <row r="87" spans="1:15">
      <c r="A87" s="165"/>
      <c r="B87" s="166"/>
      <c r="C87" s="163"/>
      <c r="D87" s="163"/>
      <c r="E87" s="163"/>
      <c r="F87" s="163"/>
      <c r="G87" s="163"/>
      <c r="H87" s="164"/>
      <c r="I87" s="192"/>
      <c r="J87" s="224"/>
      <c r="K87" s="199"/>
      <c r="L87" s="195"/>
      <c r="N87" s="193"/>
      <c r="O87" s="199"/>
    </row>
    <row r="88" spans="1:15">
      <c r="A88" s="168"/>
      <c r="B88" s="166"/>
      <c r="C88" s="163"/>
      <c r="D88" s="163"/>
      <c r="E88" s="163"/>
      <c r="F88" s="163"/>
      <c r="G88" s="163"/>
      <c r="H88" s="164"/>
      <c r="I88" s="192"/>
      <c r="J88" s="200"/>
      <c r="K88" s="199"/>
      <c r="L88" s="195" t="str">
        <f>IF(K88=0," ",IF(K88=" -"," -",J88*K88))</f>
        <v> </v>
      </c>
      <c r="N88" s="193"/>
      <c r="O88" s="199"/>
    </row>
    <row r="89" spans="1:15">
      <c r="A89" s="168"/>
      <c r="B89" s="167" t="s">
        <v>495</v>
      </c>
      <c r="C89" s="163"/>
      <c r="D89" s="163"/>
      <c r="E89" s="163"/>
      <c r="F89" s="163"/>
      <c r="G89" s="163"/>
      <c r="H89" s="164"/>
      <c r="I89" s="192" t="s">
        <v>496</v>
      </c>
      <c r="J89" s="222">
        <v>14188</v>
      </c>
      <c r="K89" s="199"/>
      <c r="L89" s="195" t="str">
        <f>IF(K89=0," ",IF(K89=" -"," -",J89*K89))</f>
        <v> </v>
      </c>
      <c r="N89" s="193">
        <v>11520</v>
      </c>
      <c r="O89" s="199">
        <v>4.3</v>
      </c>
    </row>
    <row r="90" spans="1:15">
      <c r="A90" s="168"/>
      <c r="B90" s="167" t="s">
        <v>562</v>
      </c>
      <c r="C90" s="163"/>
      <c r="D90" s="163"/>
      <c r="E90" s="163"/>
      <c r="F90" s="163"/>
      <c r="G90" s="163"/>
      <c r="H90" s="164"/>
      <c r="I90" s="192" t="s">
        <v>563</v>
      </c>
      <c r="J90" s="223">
        <f>14188*0.00101</f>
        <v>14.32988</v>
      </c>
      <c r="K90" s="199">
        <v>2911.23</v>
      </c>
      <c r="L90" s="195">
        <f>IF(K90=0," ",IF(K90=" -"," -",J90*K90))</f>
        <v>41717.5765524</v>
      </c>
      <c r="N90" s="193"/>
      <c r="O90" s="199"/>
    </row>
    <row r="91" spans="1:15">
      <c r="A91" s="168"/>
      <c r="B91" s="167"/>
      <c r="C91" s="163"/>
      <c r="D91" s="163"/>
      <c r="E91" s="163"/>
      <c r="F91" s="163"/>
      <c r="G91" s="163"/>
      <c r="H91" s="164"/>
      <c r="I91" s="192"/>
      <c r="J91" s="223"/>
      <c r="K91" s="199"/>
      <c r="L91" s="195"/>
      <c r="N91" s="193"/>
      <c r="O91" s="199"/>
    </row>
    <row r="92" spans="1:15">
      <c r="A92" s="168"/>
      <c r="B92" s="166"/>
      <c r="C92" s="163"/>
      <c r="D92" s="163"/>
      <c r="E92" s="163"/>
      <c r="F92" s="163"/>
      <c r="G92" s="163"/>
      <c r="H92" s="164"/>
      <c r="I92" s="192"/>
      <c r="J92" s="200"/>
      <c r="K92" s="199"/>
      <c r="L92" s="195" t="str">
        <f>IF(K92=0," ",IF(K92=" -"," -",J92*K92))</f>
        <v> </v>
      </c>
      <c r="N92" s="193"/>
      <c r="O92" s="199"/>
    </row>
    <row r="93" spans="1:15">
      <c r="A93" s="168"/>
      <c r="B93" s="166" t="s">
        <v>499</v>
      </c>
      <c r="C93" s="163"/>
      <c r="D93" s="163"/>
      <c r="E93" s="163"/>
      <c r="F93" s="163"/>
      <c r="G93" s="163"/>
      <c r="H93" s="164"/>
      <c r="I93" s="192"/>
      <c r="J93" s="200"/>
      <c r="K93" s="199"/>
      <c r="L93" s="195"/>
      <c r="N93" s="193"/>
      <c r="O93" s="199"/>
    </row>
    <row r="94" spans="1:15">
      <c r="A94" s="168"/>
      <c r="B94" s="166"/>
      <c r="C94" s="163"/>
      <c r="D94" s="163"/>
      <c r="E94" s="163"/>
      <c r="F94" s="163"/>
      <c r="G94" s="163"/>
      <c r="H94" s="164"/>
      <c r="I94" s="192"/>
      <c r="J94" s="200"/>
      <c r="K94" s="199"/>
      <c r="L94" s="195"/>
      <c r="N94" s="193"/>
      <c r="O94" s="199"/>
    </row>
    <row r="95" spans="1:15">
      <c r="A95" s="168"/>
      <c r="B95" s="166" t="s">
        <v>500</v>
      </c>
      <c r="C95" s="163"/>
      <c r="D95" s="163"/>
      <c r="E95" s="163"/>
      <c r="F95" s="163"/>
      <c r="G95" s="163"/>
      <c r="H95" s="164"/>
      <c r="I95" s="192" t="s">
        <v>440</v>
      </c>
      <c r="J95" s="222">
        <v>193</v>
      </c>
      <c r="K95" s="199"/>
      <c r="L95" s="195" t="str">
        <f>IF(K95=0," ",IF(K95=" -"," -",J95*K95))</f>
        <v> </v>
      </c>
      <c r="N95" s="193">
        <v>192</v>
      </c>
      <c r="O95" s="199">
        <v>256.13</v>
      </c>
    </row>
    <row r="96" spans="1:15">
      <c r="A96" s="165"/>
      <c r="B96" s="166" t="s">
        <v>564</v>
      </c>
      <c r="C96" s="163"/>
      <c r="D96" s="163"/>
      <c r="E96" s="163"/>
      <c r="F96" s="163"/>
      <c r="G96" s="163"/>
      <c r="H96" s="164"/>
      <c r="I96" s="192" t="s">
        <v>538</v>
      </c>
      <c r="J96" s="223">
        <f>193*7.5316</f>
        <v>1453.5988</v>
      </c>
      <c r="K96" s="199">
        <v>15.5</v>
      </c>
      <c r="L96" s="195">
        <f>IF(K96=0," ",IF(K96=" -"," -",J96*K96))</f>
        <v>22530.7814</v>
      </c>
      <c r="N96" s="193"/>
      <c r="O96" s="199"/>
    </row>
    <row r="97" spans="1:15">
      <c r="A97" s="165"/>
      <c r="B97" s="166" t="s">
        <v>565</v>
      </c>
      <c r="C97" s="163"/>
      <c r="D97" s="163"/>
      <c r="E97" s="163"/>
      <c r="F97" s="163"/>
      <c r="G97" s="163"/>
      <c r="H97" s="164"/>
      <c r="I97" s="192" t="s">
        <v>440</v>
      </c>
      <c r="J97" s="223">
        <f>193*0.8012</f>
        <v>154.6316</v>
      </c>
      <c r="K97" s="199">
        <v>34.1</v>
      </c>
      <c r="L97" s="195">
        <f>IF(K97=0," ",IF(K97=" -"," -",J97*K97))</f>
        <v>5272.93756</v>
      </c>
      <c r="N97" s="193"/>
      <c r="O97" s="199"/>
    </row>
    <row r="98" spans="1:15">
      <c r="A98" s="165"/>
      <c r="B98" s="166" t="s">
        <v>566</v>
      </c>
      <c r="C98" s="163"/>
      <c r="D98" s="163"/>
      <c r="E98" s="163"/>
      <c r="F98" s="163"/>
      <c r="G98" s="163"/>
      <c r="H98" s="164"/>
      <c r="I98" s="192" t="s">
        <v>440</v>
      </c>
      <c r="J98" s="223">
        <f>193*0.393</f>
        <v>75.849</v>
      </c>
      <c r="K98" s="199">
        <v>31.32</v>
      </c>
      <c r="L98" s="195">
        <f>IF(K98=0," ",IF(K98=" -"," -",J98*K98))</f>
        <v>2375.59068</v>
      </c>
      <c r="N98" s="193"/>
      <c r="O98" s="199"/>
    </row>
    <row r="99" spans="1:15">
      <c r="A99" s="165"/>
      <c r="B99" s="166" t="s">
        <v>567</v>
      </c>
      <c r="C99" s="163"/>
      <c r="D99" s="163"/>
      <c r="E99" s="163"/>
      <c r="F99" s="163"/>
      <c r="G99" s="163"/>
      <c r="H99" s="164"/>
      <c r="I99" s="192" t="s">
        <v>440</v>
      </c>
      <c r="J99" s="223">
        <f>193*0.393</f>
        <v>75.849</v>
      </c>
      <c r="K99" s="199">
        <v>31.32</v>
      </c>
      <c r="L99" s="195">
        <f>IF(K99=0," ",IF(K99=" -"," -",J99*K99))</f>
        <v>2375.59068</v>
      </c>
      <c r="N99" s="193"/>
      <c r="O99" s="199"/>
    </row>
    <row r="100" spans="1:15">
      <c r="A100" s="168"/>
      <c r="B100" s="166"/>
      <c r="C100" s="163"/>
      <c r="D100" s="163"/>
      <c r="E100" s="163"/>
      <c r="F100" s="163"/>
      <c r="G100" s="163"/>
      <c r="H100" s="164"/>
      <c r="I100" s="192"/>
      <c r="J100" s="200"/>
      <c r="K100" s="199"/>
      <c r="L100" s="195"/>
      <c r="N100" s="193"/>
      <c r="O100" s="199"/>
    </row>
    <row r="101" spans="1:15">
      <c r="A101" s="168"/>
      <c r="B101" s="166" t="s">
        <v>505</v>
      </c>
      <c r="C101" s="163"/>
      <c r="D101" s="163"/>
      <c r="E101" s="163"/>
      <c r="F101" s="163"/>
      <c r="G101" s="163"/>
      <c r="H101" s="164"/>
      <c r="I101" s="192" t="s">
        <v>440</v>
      </c>
      <c r="J101" s="222">
        <v>44</v>
      </c>
      <c r="K101" s="199"/>
      <c r="L101" s="195" t="str">
        <f>IF(K101=0," ",IF(K101=" -"," -",J101*K101))</f>
        <v> </v>
      </c>
      <c r="N101" s="193">
        <v>44</v>
      </c>
      <c r="O101" s="199">
        <v>324.22</v>
      </c>
    </row>
    <row r="102" spans="1:15">
      <c r="A102" s="165"/>
      <c r="B102" s="166" t="s">
        <v>568</v>
      </c>
      <c r="C102" s="163"/>
      <c r="D102" s="163"/>
      <c r="E102" s="163"/>
      <c r="F102" s="163"/>
      <c r="G102" s="163"/>
      <c r="H102" s="164"/>
      <c r="I102" s="192" t="s">
        <v>538</v>
      </c>
      <c r="J102" s="223">
        <f>44*11.9245</f>
        <v>524.678</v>
      </c>
      <c r="K102" s="199">
        <v>15.5</v>
      </c>
      <c r="L102" s="195">
        <f>IF(K102=0," ",IF(K102=" -"," -",J102*K102))</f>
        <v>8132.509</v>
      </c>
      <c r="N102" s="193"/>
      <c r="O102" s="199"/>
    </row>
    <row r="103" spans="1:15">
      <c r="A103" s="165"/>
      <c r="B103" s="166" t="s">
        <v>569</v>
      </c>
      <c r="C103" s="163"/>
      <c r="D103" s="163"/>
      <c r="E103" s="163"/>
      <c r="F103" s="163"/>
      <c r="G103" s="163"/>
      <c r="H103" s="164"/>
      <c r="I103" s="192" t="s">
        <v>440</v>
      </c>
      <c r="J103" s="223">
        <f>44*0.8012</f>
        <v>35.2528</v>
      </c>
      <c r="K103" s="199">
        <v>34.1</v>
      </c>
      <c r="L103" s="195">
        <f>IF(K103=0," ",IF(K103=" -"," -",J103*K103))</f>
        <v>1202.12048</v>
      </c>
      <c r="N103" s="193"/>
      <c r="O103" s="199"/>
    </row>
    <row r="104" spans="1:15">
      <c r="A104" s="165"/>
      <c r="B104" s="166" t="s">
        <v>570</v>
      </c>
      <c r="C104" s="163"/>
      <c r="D104" s="163"/>
      <c r="E104" s="163"/>
      <c r="F104" s="163"/>
      <c r="G104" s="163"/>
      <c r="H104" s="164"/>
      <c r="I104" s="192" t="s">
        <v>440</v>
      </c>
      <c r="J104" s="223">
        <f>44*0.393</f>
        <v>17.292</v>
      </c>
      <c r="K104" s="199">
        <v>31.32</v>
      </c>
      <c r="L104" s="195">
        <f>IF(K104=0," ",IF(K104=" -"," -",J104*K104))</f>
        <v>541.58544</v>
      </c>
      <c r="N104" s="193"/>
      <c r="O104" s="199"/>
    </row>
    <row r="105" spans="1:15">
      <c r="A105" s="165"/>
      <c r="B105" s="166" t="s">
        <v>571</v>
      </c>
      <c r="C105" s="163"/>
      <c r="D105" s="163"/>
      <c r="E105" s="163"/>
      <c r="F105" s="163"/>
      <c r="G105" s="163"/>
      <c r="H105" s="164"/>
      <c r="I105" s="192" t="s">
        <v>440</v>
      </c>
      <c r="J105" s="223">
        <f>44*0.393</f>
        <v>17.292</v>
      </c>
      <c r="K105" s="199">
        <v>31.32</v>
      </c>
      <c r="L105" s="195">
        <f>IF(K105=0," ",IF(K105=" -"," -",J105*K105))</f>
        <v>541.58544</v>
      </c>
      <c r="N105" s="193"/>
      <c r="O105" s="199"/>
    </row>
    <row r="106" spans="1:15">
      <c r="A106" s="165"/>
      <c r="B106" s="166"/>
      <c r="C106" s="163"/>
      <c r="D106" s="163"/>
      <c r="E106" s="163"/>
      <c r="F106" s="163"/>
      <c r="G106" s="163"/>
      <c r="H106" s="164"/>
      <c r="I106" s="192"/>
      <c r="J106" s="223"/>
      <c r="K106" s="199"/>
      <c r="L106" s="195"/>
      <c r="N106" s="193"/>
      <c r="O106" s="199"/>
    </row>
    <row r="107" spans="1:15">
      <c r="A107" s="165"/>
      <c r="B107" s="166"/>
      <c r="C107" s="163"/>
      <c r="D107" s="163"/>
      <c r="E107" s="163"/>
      <c r="F107" s="163"/>
      <c r="G107" s="163"/>
      <c r="H107" s="164"/>
      <c r="I107" s="192"/>
      <c r="J107" s="223"/>
      <c r="K107" s="199"/>
      <c r="L107" s="195"/>
      <c r="N107" s="193"/>
      <c r="O107" s="199"/>
    </row>
    <row r="108" ht="13.5" spans="1:15">
      <c r="A108" s="225"/>
      <c r="B108" s="220"/>
      <c r="C108" s="226"/>
      <c r="D108" s="226"/>
      <c r="E108" s="226"/>
      <c r="F108" s="226"/>
      <c r="G108" s="226"/>
      <c r="H108" s="227"/>
      <c r="I108" s="228"/>
      <c r="J108" s="229"/>
      <c r="K108" s="230"/>
      <c r="L108" s="231"/>
      <c r="N108" s="229"/>
      <c r="O108" s="230"/>
    </row>
    <row r="109" ht="5.25" customHeight="1" spans="1:15">
      <c r="A109" s="174"/>
      <c r="B109" s="174"/>
      <c r="C109" s="174"/>
      <c r="D109" s="174"/>
      <c r="E109" s="174"/>
      <c r="F109" s="174"/>
      <c r="G109" s="174"/>
      <c r="H109" s="174"/>
      <c r="I109" s="174"/>
      <c r="J109" s="214"/>
      <c r="K109" s="174"/>
      <c r="L109" s="174"/>
      <c r="N109" s="214"/>
      <c r="O109" s="174"/>
    </row>
    <row r="110" spans="1:15">
      <c r="A110" s="153" t="s">
        <v>453</v>
      </c>
      <c r="B110" s="154"/>
      <c r="C110" s="154"/>
      <c r="D110" s="154"/>
      <c r="E110" s="175" t="s">
        <v>454</v>
      </c>
      <c r="F110" s="154"/>
      <c r="G110" s="154"/>
      <c r="H110" s="176"/>
      <c r="I110" s="215" t="s">
        <v>455</v>
      </c>
      <c r="J110" s="216"/>
      <c r="K110" s="175" t="s">
        <v>456</v>
      </c>
      <c r="L110" s="217"/>
      <c r="N110" s="216"/>
      <c r="O110" s="175" t="s">
        <v>456</v>
      </c>
    </row>
    <row r="111" ht="13.5" customHeight="1" spans="1:15">
      <c r="A111" s="177"/>
      <c r="B111" s="178"/>
      <c r="C111" s="178"/>
      <c r="D111" s="178"/>
      <c r="E111" s="179"/>
      <c r="F111" s="178"/>
      <c r="G111" s="178"/>
      <c r="H111" s="180"/>
      <c r="I111" s="218"/>
      <c r="J111" s="219"/>
      <c r="K111" s="220"/>
      <c r="L111" s="221"/>
      <c r="N111" s="219"/>
      <c r="O111" s="220"/>
    </row>
    <row r="112" spans="1:15">
      <c r="A112" s="168"/>
      <c r="B112" s="166"/>
      <c r="C112" s="163"/>
      <c r="D112" s="163"/>
      <c r="E112" s="163"/>
      <c r="F112" s="163"/>
      <c r="G112" s="163"/>
      <c r="H112" s="164"/>
      <c r="I112" s="192"/>
      <c r="J112" s="200"/>
      <c r="K112" s="199"/>
      <c r="L112" s="195"/>
      <c r="N112" s="193"/>
      <c r="O112" s="199"/>
    </row>
    <row r="113" spans="1:15">
      <c r="A113" s="168"/>
      <c r="B113" s="163"/>
      <c r="C113" s="163"/>
      <c r="D113" s="163"/>
      <c r="E113" s="163"/>
      <c r="F113" s="163"/>
      <c r="G113" s="163"/>
      <c r="H113" s="163"/>
      <c r="I113" s="208"/>
      <c r="J113" s="232"/>
      <c r="K113" s="199"/>
      <c r="L113" s="195"/>
      <c r="N113" s="190"/>
      <c r="O113" s="199"/>
    </row>
    <row r="114" spans="1:15">
      <c r="A114" s="168"/>
      <c r="B114" s="169" t="s">
        <v>510</v>
      </c>
      <c r="C114" s="172"/>
      <c r="D114" s="172"/>
      <c r="E114" s="172"/>
      <c r="F114" s="172"/>
      <c r="G114" s="172"/>
      <c r="H114" s="173"/>
      <c r="I114" s="208"/>
      <c r="J114" s="233"/>
      <c r="K114" s="234"/>
      <c r="L114" s="195" t="str">
        <f t="shared" ref="L114:L120" si="6">IF(K114=0," ",IF(K114=" -"," -",J114*K114))</f>
        <v> </v>
      </c>
      <c r="N114" s="235"/>
      <c r="O114" s="234"/>
    </row>
    <row r="115" spans="1:15">
      <c r="A115" s="168"/>
      <c r="I115" s="202"/>
      <c r="J115" s="236"/>
      <c r="K115" s="237"/>
      <c r="L115" s="195" t="str">
        <f t="shared" si="6"/>
        <v> </v>
      </c>
      <c r="N115" s="238"/>
      <c r="O115" s="237"/>
    </row>
    <row r="116" spans="1:15">
      <c r="A116" s="168"/>
      <c r="B116" s="169" t="s">
        <v>511</v>
      </c>
      <c r="C116" s="172"/>
      <c r="D116" s="172"/>
      <c r="E116" s="172"/>
      <c r="F116" s="172"/>
      <c r="G116" s="172"/>
      <c r="H116" s="173"/>
      <c r="I116" s="202" t="s">
        <v>485</v>
      </c>
      <c r="J116" s="239">
        <v>433</v>
      </c>
      <c r="K116" s="237"/>
      <c r="L116" s="195" t="str">
        <f t="shared" si="6"/>
        <v> </v>
      </c>
      <c r="N116" s="238">
        <v>420</v>
      </c>
      <c r="O116" s="237">
        <v>13.77</v>
      </c>
    </row>
    <row r="117" spans="1:15">
      <c r="A117" s="165"/>
      <c r="B117" s="166" t="s">
        <v>572</v>
      </c>
      <c r="C117" s="163"/>
      <c r="D117" s="163"/>
      <c r="E117" s="163"/>
      <c r="F117" s="163"/>
      <c r="G117" s="163"/>
      <c r="H117" s="164"/>
      <c r="I117" s="192" t="s">
        <v>433</v>
      </c>
      <c r="J117" s="224">
        <f>433*0.0357</f>
        <v>15.4581</v>
      </c>
      <c r="K117" s="199">
        <v>1.4</v>
      </c>
      <c r="L117" s="195">
        <f t="shared" si="6"/>
        <v>21.64134</v>
      </c>
      <c r="N117" s="238"/>
      <c r="O117" s="240"/>
    </row>
    <row r="118" spans="1:15">
      <c r="A118" s="165"/>
      <c r="B118" s="166" t="s">
        <v>573</v>
      </c>
      <c r="C118" s="163"/>
      <c r="D118" s="163"/>
      <c r="E118" s="163"/>
      <c r="F118" s="163"/>
      <c r="G118" s="163"/>
      <c r="H118" s="164"/>
      <c r="I118" s="192" t="s">
        <v>485</v>
      </c>
      <c r="J118" s="224">
        <f>433*0.1571</f>
        <v>68.0243</v>
      </c>
      <c r="K118" s="199">
        <v>25.5</v>
      </c>
      <c r="L118" s="195">
        <f t="shared" si="6"/>
        <v>1734.61965</v>
      </c>
      <c r="N118" s="238"/>
      <c r="O118" s="240"/>
    </row>
    <row r="119" spans="1:15">
      <c r="A119" s="165"/>
      <c r="B119" s="166" t="s">
        <v>574</v>
      </c>
      <c r="C119" s="163"/>
      <c r="D119" s="163"/>
      <c r="E119" s="163"/>
      <c r="F119" s="163"/>
      <c r="G119" s="163"/>
      <c r="H119" s="164"/>
      <c r="I119" s="192" t="s">
        <v>433</v>
      </c>
      <c r="J119" s="224">
        <f>433*0.1564</f>
        <v>67.7212</v>
      </c>
      <c r="K119" s="199">
        <v>8.63</v>
      </c>
      <c r="L119" s="195">
        <f t="shared" si="6"/>
        <v>584.433956</v>
      </c>
      <c r="N119" s="238"/>
      <c r="O119" s="240"/>
    </row>
    <row r="120" spans="1:15">
      <c r="A120" s="165"/>
      <c r="B120" s="166" t="s">
        <v>575</v>
      </c>
      <c r="C120" s="163"/>
      <c r="D120" s="163"/>
      <c r="E120" s="163"/>
      <c r="F120" s="163"/>
      <c r="G120" s="163"/>
      <c r="H120" s="164"/>
      <c r="I120" s="192" t="s">
        <v>496</v>
      </c>
      <c r="J120" s="224">
        <f>433*0.1074</f>
        <v>46.5042</v>
      </c>
      <c r="K120" s="199">
        <v>3.91</v>
      </c>
      <c r="L120" s="195">
        <f t="shared" si="6"/>
        <v>181.831422</v>
      </c>
      <c r="N120" s="193"/>
      <c r="O120" s="199"/>
    </row>
    <row r="121" spans="1:15">
      <c r="A121" s="165"/>
      <c r="B121" s="166"/>
      <c r="C121" s="163"/>
      <c r="D121" s="163"/>
      <c r="E121" s="163"/>
      <c r="F121" s="163"/>
      <c r="G121" s="163"/>
      <c r="H121" s="164"/>
      <c r="I121" s="192"/>
      <c r="J121" s="224"/>
      <c r="K121" s="199"/>
      <c r="L121" s="195"/>
      <c r="N121" s="193"/>
      <c r="O121" s="199"/>
    </row>
    <row r="122" spans="1:15">
      <c r="A122" s="165"/>
      <c r="B122" s="166"/>
      <c r="C122" s="163"/>
      <c r="D122" s="163"/>
      <c r="E122" s="163"/>
      <c r="F122" s="163"/>
      <c r="G122" s="163"/>
      <c r="H122" s="164"/>
      <c r="I122" s="192"/>
      <c r="J122" s="224"/>
      <c r="K122" s="199"/>
      <c r="L122" s="195"/>
      <c r="N122" s="193"/>
      <c r="O122" s="199"/>
    </row>
    <row r="123" spans="1:15">
      <c r="A123" s="168"/>
      <c r="B123" s="169" t="s">
        <v>516</v>
      </c>
      <c r="C123" s="172"/>
      <c r="D123" s="172"/>
      <c r="E123" s="172"/>
      <c r="F123" s="172"/>
      <c r="G123" s="172"/>
      <c r="H123" s="173"/>
      <c r="I123" s="241"/>
      <c r="J123" s="200"/>
      <c r="K123" s="234"/>
      <c r="L123" s="195" t="str">
        <f>IF(K123=0," ",IF(K123=" -"," -",J123*K123))</f>
        <v> </v>
      </c>
      <c r="N123" s="193"/>
      <c r="O123" s="234"/>
    </row>
    <row r="124" spans="1:15">
      <c r="A124" s="168"/>
      <c r="B124" s="169"/>
      <c r="C124" s="172"/>
      <c r="D124" s="172"/>
      <c r="E124" s="172"/>
      <c r="F124" s="172"/>
      <c r="G124" s="172"/>
      <c r="H124" s="173"/>
      <c r="I124" s="241"/>
      <c r="J124" s="200"/>
      <c r="K124" s="242"/>
      <c r="L124" s="195"/>
      <c r="N124" s="193"/>
      <c r="O124" s="242"/>
    </row>
    <row r="125" spans="1:15">
      <c r="A125" s="165"/>
      <c r="B125" s="166"/>
      <c r="C125" s="163"/>
      <c r="D125" s="163"/>
      <c r="E125" s="163"/>
      <c r="F125" s="163"/>
      <c r="G125" s="163"/>
      <c r="H125" s="164"/>
      <c r="I125" s="192"/>
      <c r="J125" s="200"/>
      <c r="K125" s="199"/>
      <c r="L125" s="195" t="str">
        <f t="shared" ref="L125:L130" si="7">IF(K125=0," ",IF(K125=" -"," -",J125*K125))</f>
        <v> </v>
      </c>
      <c r="N125" s="193"/>
      <c r="O125" s="199"/>
    </row>
    <row r="126" spans="1:15">
      <c r="A126" s="165"/>
      <c r="B126" s="166" t="s">
        <v>517</v>
      </c>
      <c r="C126" s="163"/>
      <c r="D126" s="163"/>
      <c r="E126" s="163"/>
      <c r="F126" s="163"/>
      <c r="G126" s="163"/>
      <c r="H126" s="164"/>
      <c r="I126" s="192"/>
      <c r="J126" s="200"/>
      <c r="K126" s="199"/>
      <c r="L126" s="195" t="str">
        <f t="shared" si="7"/>
        <v> </v>
      </c>
      <c r="N126" s="193"/>
      <c r="O126" s="199"/>
    </row>
    <row r="127" spans="1:15">
      <c r="A127" s="165"/>
      <c r="B127" s="166" t="s">
        <v>518</v>
      </c>
      <c r="C127" s="163"/>
      <c r="D127" s="163"/>
      <c r="E127" s="163"/>
      <c r="F127" s="163"/>
      <c r="G127" s="163"/>
      <c r="H127" s="164"/>
      <c r="I127" s="192"/>
      <c r="J127" s="200"/>
      <c r="K127" s="199"/>
      <c r="L127" s="195" t="str">
        <f t="shared" si="7"/>
        <v> </v>
      </c>
      <c r="N127" s="193"/>
      <c r="O127" s="199"/>
    </row>
    <row r="128" spans="1:15">
      <c r="A128" s="165"/>
      <c r="B128" s="166"/>
      <c r="C128" s="163"/>
      <c r="D128" s="163"/>
      <c r="E128" s="163"/>
      <c r="F128" s="163"/>
      <c r="G128" s="163"/>
      <c r="H128" s="164"/>
      <c r="I128" s="192"/>
      <c r="J128" s="200"/>
      <c r="K128" s="199"/>
      <c r="L128" s="195" t="str">
        <f t="shared" si="7"/>
        <v> </v>
      </c>
      <c r="N128" s="193"/>
      <c r="O128" s="199"/>
    </row>
    <row r="129" spans="1:15">
      <c r="A129" s="168"/>
      <c r="B129" s="166" t="s">
        <v>519</v>
      </c>
      <c r="C129" s="163"/>
      <c r="D129" s="163"/>
      <c r="E129" s="163"/>
      <c r="F129" s="163"/>
      <c r="G129" s="163"/>
      <c r="H129" s="164"/>
      <c r="I129" s="192" t="s">
        <v>433</v>
      </c>
      <c r="J129" s="222">
        <v>574</v>
      </c>
      <c r="K129" s="199"/>
      <c r="L129" s="195" t="str">
        <f t="shared" si="7"/>
        <v> </v>
      </c>
      <c r="N129" s="193">
        <v>557</v>
      </c>
      <c r="O129" s="199">
        <v>121.58</v>
      </c>
    </row>
    <row r="130" spans="1:15">
      <c r="A130" s="168"/>
      <c r="B130" s="166" t="s">
        <v>576</v>
      </c>
      <c r="C130" s="163"/>
      <c r="D130" s="163"/>
      <c r="E130" s="163"/>
      <c r="F130" s="163"/>
      <c r="G130" s="163"/>
      <c r="H130" s="164"/>
      <c r="I130" s="192" t="s">
        <v>433</v>
      </c>
      <c r="J130" s="224">
        <v>574</v>
      </c>
      <c r="K130" s="199">
        <v>118.49</v>
      </c>
      <c r="L130" s="247">
        <f t="shared" si="7"/>
        <v>68013.26</v>
      </c>
      <c r="N130" s="193"/>
      <c r="O130" s="199"/>
    </row>
    <row r="131" spans="1:15">
      <c r="A131" s="168"/>
      <c r="B131" s="166"/>
      <c r="C131" s="163"/>
      <c r="D131" s="163"/>
      <c r="E131" s="163"/>
      <c r="F131" s="163"/>
      <c r="G131" s="163"/>
      <c r="H131" s="164"/>
      <c r="I131" s="192"/>
      <c r="J131" s="224"/>
      <c r="K131" s="199"/>
      <c r="L131" s="247"/>
      <c r="N131" s="193"/>
      <c r="O131" s="199"/>
    </row>
    <row r="132" spans="1:15">
      <c r="A132" s="168"/>
      <c r="B132" s="166"/>
      <c r="C132" s="163"/>
      <c r="D132" s="163"/>
      <c r="E132" s="163"/>
      <c r="F132" s="163"/>
      <c r="G132" s="163"/>
      <c r="H132" s="164"/>
      <c r="I132" s="192"/>
      <c r="J132" s="200"/>
      <c r="K132" s="199"/>
      <c r="L132" s="195"/>
      <c r="N132" s="193"/>
      <c r="O132" s="199"/>
    </row>
    <row r="133" spans="1:15">
      <c r="A133" s="168"/>
      <c r="B133" s="166" t="s">
        <v>522</v>
      </c>
      <c r="C133" s="163"/>
      <c r="D133" s="163"/>
      <c r="E133" s="163"/>
      <c r="F133" s="163"/>
      <c r="G133" s="163"/>
      <c r="H133" s="164"/>
      <c r="I133" s="192" t="s">
        <v>433</v>
      </c>
      <c r="J133" s="222">
        <v>329</v>
      </c>
      <c r="K133" s="199"/>
      <c r="L133" s="195" t="str">
        <f>IF(K133=0," ",IF(K133=" -"," -",J133*K133))</f>
        <v> </v>
      </c>
      <c r="N133" s="193">
        <v>319</v>
      </c>
      <c r="O133" s="199">
        <v>147.02</v>
      </c>
    </row>
    <row r="134" spans="1:15">
      <c r="A134" s="168"/>
      <c r="B134" s="166" t="s">
        <v>577</v>
      </c>
      <c r="C134" s="163"/>
      <c r="D134" s="163"/>
      <c r="E134" s="163"/>
      <c r="F134" s="163"/>
      <c r="G134" s="163"/>
      <c r="H134" s="164"/>
      <c r="I134" s="192" t="s">
        <v>433</v>
      </c>
      <c r="J134" s="224">
        <v>329</v>
      </c>
      <c r="K134" s="199">
        <v>143.68</v>
      </c>
      <c r="L134" s="195">
        <f>IF(K134=0," ",IF(K134=" -"," -",J134*K134))</f>
        <v>47270.72</v>
      </c>
      <c r="N134" s="193"/>
      <c r="O134" s="199"/>
    </row>
    <row r="135" spans="1:15">
      <c r="A135" s="168"/>
      <c r="B135" s="166"/>
      <c r="C135" s="163"/>
      <c r="D135" s="163"/>
      <c r="E135" s="163"/>
      <c r="F135" s="163"/>
      <c r="G135" s="163"/>
      <c r="H135" s="164"/>
      <c r="I135" s="192"/>
      <c r="J135" s="200"/>
      <c r="K135" s="199"/>
      <c r="L135" s="195"/>
      <c r="N135" s="193"/>
      <c r="O135" s="199"/>
    </row>
    <row r="136" spans="1:15">
      <c r="A136" s="168"/>
      <c r="B136" s="166"/>
      <c r="C136" s="163"/>
      <c r="D136" s="163"/>
      <c r="E136" s="163"/>
      <c r="F136" s="163"/>
      <c r="G136" s="163"/>
      <c r="H136" s="164"/>
      <c r="I136" s="192"/>
      <c r="J136" s="193"/>
      <c r="K136" s="199"/>
      <c r="L136" s="195" t="str">
        <f>IF(K136=0," ",IF(K136=" -"," -",J136*K136))</f>
        <v> </v>
      </c>
      <c r="N136" s="193"/>
      <c r="O136" s="199"/>
    </row>
    <row r="137" spans="1:15">
      <c r="A137" s="243"/>
      <c r="B137" s="244" t="s">
        <v>525</v>
      </c>
      <c r="C137" s="163"/>
      <c r="D137" s="163"/>
      <c r="E137" s="163"/>
      <c r="F137" s="163"/>
      <c r="G137" s="163"/>
      <c r="H137" s="164"/>
      <c r="I137" s="192"/>
      <c r="J137" s="193"/>
      <c r="K137" s="199"/>
      <c r="L137" s="195" t="str">
        <f>IF(K137=0," ",IF(K137=" -"," -",J137*K137))</f>
        <v> </v>
      </c>
      <c r="N137" s="193"/>
      <c r="O137" s="199"/>
    </row>
    <row r="138" spans="1:15">
      <c r="A138" s="243"/>
      <c r="B138" s="244" t="s">
        <v>526</v>
      </c>
      <c r="C138" s="163"/>
      <c r="D138" s="163"/>
      <c r="E138" s="163"/>
      <c r="F138" s="163"/>
      <c r="G138" s="163"/>
      <c r="H138" s="164"/>
      <c r="I138" s="241" t="s">
        <v>433</v>
      </c>
      <c r="J138" s="198">
        <v>10</v>
      </c>
      <c r="K138" s="248"/>
      <c r="L138" s="195" t="str">
        <f>IF(K138=0," ",IF(K138=" -"," -",J138*K138))</f>
        <v> </v>
      </c>
      <c r="N138" s="193">
        <v>10</v>
      </c>
      <c r="O138" s="248">
        <v>138.66</v>
      </c>
    </row>
    <row r="139" spans="1:15">
      <c r="A139" s="245"/>
      <c r="B139" s="244" t="s">
        <v>578</v>
      </c>
      <c r="C139" s="163"/>
      <c r="D139" s="163"/>
      <c r="E139" s="163"/>
      <c r="F139" s="163"/>
      <c r="G139" s="163"/>
      <c r="H139" s="164"/>
      <c r="I139" s="241"/>
      <c r="J139" s="193"/>
      <c r="K139" s="248"/>
      <c r="L139" s="195" t="str">
        <f>IF(K139=0," ",IF(K139=" -"," -",J139*K139))</f>
        <v> </v>
      </c>
      <c r="N139" s="193"/>
      <c r="O139" s="248"/>
    </row>
    <row r="140" spans="1:15">
      <c r="A140" s="245"/>
      <c r="B140" s="244" t="s">
        <v>579</v>
      </c>
      <c r="C140" s="163"/>
      <c r="D140" s="163"/>
      <c r="E140" s="163"/>
      <c r="F140" s="163"/>
      <c r="G140" s="163"/>
      <c r="H140" s="164"/>
      <c r="I140" s="241" t="s">
        <v>433</v>
      </c>
      <c r="J140" s="224">
        <v>10</v>
      </c>
      <c r="K140" s="248">
        <v>87.19</v>
      </c>
      <c r="L140" s="195">
        <f>IF(K140=0," ",IF(K140=" -"," -",J140*K140))</f>
        <v>871.9</v>
      </c>
      <c r="N140" s="193"/>
      <c r="O140" s="248"/>
    </row>
    <row r="141" spans="1:15">
      <c r="A141" s="245"/>
      <c r="B141" s="244"/>
      <c r="C141" s="163"/>
      <c r="D141" s="163"/>
      <c r="E141" s="163"/>
      <c r="F141" s="163"/>
      <c r="G141" s="163"/>
      <c r="H141" s="164"/>
      <c r="I141" s="241"/>
      <c r="J141" s="224"/>
      <c r="K141" s="248"/>
      <c r="L141" s="195"/>
      <c r="N141" s="193"/>
      <c r="O141" s="248"/>
    </row>
    <row r="142" spans="1:15">
      <c r="A142" s="245"/>
      <c r="B142" s="244"/>
      <c r="C142" s="163"/>
      <c r="D142" s="163"/>
      <c r="E142" s="163"/>
      <c r="F142" s="163"/>
      <c r="G142" s="163"/>
      <c r="H142" s="164"/>
      <c r="I142" s="241"/>
      <c r="J142" s="224"/>
      <c r="K142" s="248"/>
      <c r="L142" s="195"/>
      <c r="N142" s="193"/>
      <c r="O142" s="248"/>
    </row>
    <row r="143" ht="13.5" spans="1:15">
      <c r="A143" s="225"/>
      <c r="B143" s="220"/>
      <c r="C143" s="226"/>
      <c r="D143" s="226"/>
      <c r="E143" s="226"/>
      <c r="F143" s="226"/>
      <c r="G143" s="226"/>
      <c r="H143" s="227"/>
      <c r="I143" s="228"/>
      <c r="J143" s="229"/>
      <c r="K143" s="230"/>
      <c r="L143" s="231"/>
      <c r="N143" s="229"/>
      <c r="O143" s="230"/>
    </row>
    <row r="144" ht="5.25" customHeight="1" spans="1:15">
      <c r="A144" s="174"/>
      <c r="B144" s="174"/>
      <c r="C144" s="174"/>
      <c r="D144" s="174"/>
      <c r="E144" s="174"/>
      <c r="F144" s="174"/>
      <c r="G144" s="174"/>
      <c r="H144" s="174"/>
      <c r="I144" s="174"/>
      <c r="J144" s="214"/>
      <c r="K144" s="174"/>
      <c r="L144" s="174"/>
      <c r="N144" s="214"/>
      <c r="O144" s="174"/>
    </row>
    <row r="145" spans="1:15">
      <c r="A145" s="153" t="s">
        <v>453</v>
      </c>
      <c r="B145" s="154"/>
      <c r="C145" s="154"/>
      <c r="D145" s="154"/>
      <c r="E145" s="175" t="s">
        <v>454</v>
      </c>
      <c r="F145" s="154"/>
      <c r="G145" s="154"/>
      <c r="H145" s="176"/>
      <c r="I145" s="215" t="s">
        <v>455</v>
      </c>
      <c r="J145" s="216"/>
      <c r="K145" s="175" t="s">
        <v>456</v>
      </c>
      <c r="L145" s="217"/>
      <c r="N145" s="216"/>
      <c r="O145" s="175" t="s">
        <v>456</v>
      </c>
    </row>
    <row r="146" ht="13.5" customHeight="1" spans="1:15">
      <c r="A146" s="177"/>
      <c r="B146" s="178"/>
      <c r="C146" s="178"/>
      <c r="D146" s="178"/>
      <c r="E146" s="179"/>
      <c r="F146" s="178"/>
      <c r="G146" s="178"/>
      <c r="H146" s="180"/>
      <c r="I146" s="218"/>
      <c r="J146" s="219"/>
      <c r="K146" s="220"/>
      <c r="L146" s="221"/>
      <c r="N146" s="219"/>
      <c r="O146" s="220"/>
    </row>
    <row r="147" spans="1:15">
      <c r="A147" s="245"/>
      <c r="B147" s="244"/>
      <c r="C147" s="163"/>
      <c r="D147" s="163"/>
      <c r="E147" s="163"/>
      <c r="F147" s="163"/>
      <c r="G147" s="163"/>
      <c r="H147" s="164"/>
      <c r="I147" s="241"/>
      <c r="J147" s="224"/>
      <c r="K147" s="248"/>
      <c r="L147" s="195"/>
      <c r="N147" s="193"/>
      <c r="O147" s="248"/>
    </row>
    <row r="148" spans="1:15">
      <c r="A148" s="245"/>
      <c r="B148" s="244"/>
      <c r="C148" s="163"/>
      <c r="D148" s="163"/>
      <c r="E148" s="163"/>
      <c r="F148" s="163"/>
      <c r="G148" s="163"/>
      <c r="H148" s="164"/>
      <c r="I148" s="241"/>
      <c r="J148" s="224"/>
      <c r="K148" s="248"/>
      <c r="L148" s="195"/>
      <c r="N148" s="193"/>
      <c r="O148" s="248"/>
    </row>
    <row r="149" spans="1:15">
      <c r="A149" s="165"/>
      <c r="B149" s="166" t="s">
        <v>529</v>
      </c>
      <c r="C149" s="163"/>
      <c r="D149" s="163"/>
      <c r="E149" s="163"/>
      <c r="F149" s="163"/>
      <c r="G149" s="163"/>
      <c r="H149" s="164"/>
      <c r="I149" s="192"/>
      <c r="J149" s="249"/>
      <c r="K149" s="199"/>
      <c r="L149" s="195" t="str">
        <f t="shared" ref="L149:L154" si="8">IF(K149=0," ",IF(K149=" -"," -",J149*K149))</f>
        <v> </v>
      </c>
      <c r="N149" s="249"/>
      <c r="O149" s="199"/>
    </row>
    <row r="150" spans="1:15">
      <c r="A150" s="165"/>
      <c r="B150" s="166"/>
      <c r="C150" s="163"/>
      <c r="D150" s="163"/>
      <c r="E150" s="163"/>
      <c r="F150" s="163"/>
      <c r="G150" s="163"/>
      <c r="H150" s="164"/>
      <c r="I150" s="192"/>
      <c r="J150" s="249"/>
      <c r="K150" s="199"/>
      <c r="L150" s="195" t="str">
        <f t="shared" si="8"/>
        <v> </v>
      </c>
      <c r="N150" s="249"/>
      <c r="O150" s="199"/>
    </row>
    <row r="151" spans="1:15">
      <c r="A151" s="165"/>
      <c r="B151" s="166" t="s">
        <v>530</v>
      </c>
      <c r="C151" s="163"/>
      <c r="D151" s="163"/>
      <c r="E151" s="163"/>
      <c r="F151" s="163"/>
      <c r="G151" s="163"/>
      <c r="H151" s="164"/>
      <c r="I151" s="192" t="s">
        <v>531</v>
      </c>
      <c r="J151" s="198">
        <v>33</v>
      </c>
      <c r="K151" s="199"/>
      <c r="L151" s="195" t="str">
        <f t="shared" si="8"/>
        <v> </v>
      </c>
      <c r="N151" s="193">
        <v>33</v>
      </c>
      <c r="O151" s="199">
        <v>190.02</v>
      </c>
    </row>
    <row r="152" spans="1:15">
      <c r="A152" s="165"/>
      <c r="B152" s="166" t="s">
        <v>541</v>
      </c>
      <c r="C152" s="163"/>
      <c r="D152" s="163"/>
      <c r="E152" s="163"/>
      <c r="F152" s="163"/>
      <c r="G152" s="163"/>
      <c r="H152" s="164"/>
      <c r="I152" s="192" t="s">
        <v>538</v>
      </c>
      <c r="J152" s="223">
        <f>33*0.0871</f>
        <v>2.8743</v>
      </c>
      <c r="K152" s="199">
        <v>15.5</v>
      </c>
      <c r="L152" s="195">
        <f t="shared" si="8"/>
        <v>44.55165</v>
      </c>
      <c r="N152" s="193"/>
      <c r="O152" s="199"/>
    </row>
    <row r="153" spans="1:15">
      <c r="A153" s="165"/>
      <c r="B153" s="166" t="s">
        <v>542</v>
      </c>
      <c r="C153" s="163"/>
      <c r="D153" s="163"/>
      <c r="E153" s="163"/>
      <c r="F153" s="163"/>
      <c r="G153" s="163"/>
      <c r="H153" s="164"/>
      <c r="I153" s="192" t="s">
        <v>440</v>
      </c>
      <c r="J153" s="223">
        <f>33*0.0082</f>
        <v>0.2706</v>
      </c>
      <c r="K153" s="199">
        <v>34.1</v>
      </c>
      <c r="L153" s="195">
        <f t="shared" si="8"/>
        <v>9.22746</v>
      </c>
      <c r="N153" s="193"/>
      <c r="O153" s="199"/>
    </row>
    <row r="154" spans="1:15">
      <c r="A154" s="165"/>
      <c r="B154" s="166" t="s">
        <v>580</v>
      </c>
      <c r="C154" s="163"/>
      <c r="D154" s="163"/>
      <c r="E154" s="163"/>
      <c r="F154" s="163"/>
      <c r="G154" s="163"/>
      <c r="H154" s="164"/>
      <c r="I154" s="192" t="s">
        <v>531</v>
      </c>
      <c r="J154" s="224">
        <f>33*1</f>
        <v>33</v>
      </c>
      <c r="K154" s="199">
        <v>170.29</v>
      </c>
      <c r="L154" s="195">
        <f t="shared" si="8"/>
        <v>5619.57</v>
      </c>
      <c r="N154" s="193"/>
      <c r="O154" s="199"/>
    </row>
    <row r="155" spans="1:15">
      <c r="A155" s="165"/>
      <c r="B155" s="166"/>
      <c r="C155" s="163"/>
      <c r="D155" s="163"/>
      <c r="E155" s="163"/>
      <c r="F155" s="163"/>
      <c r="G155" s="163"/>
      <c r="H155" s="164"/>
      <c r="I155" s="192"/>
      <c r="J155" s="249"/>
      <c r="K155" s="199"/>
      <c r="L155" s="195"/>
      <c r="N155" s="249"/>
      <c r="O155" s="199"/>
    </row>
    <row r="156" spans="1:15">
      <c r="A156" s="165"/>
      <c r="B156" s="166"/>
      <c r="C156" s="163"/>
      <c r="D156" s="163"/>
      <c r="E156" s="163"/>
      <c r="F156" s="163"/>
      <c r="G156" s="163"/>
      <c r="H156" s="164"/>
      <c r="I156" s="192"/>
      <c r="J156" s="249"/>
      <c r="K156" s="194"/>
      <c r="L156" s="195" t="str">
        <f>IF(K156=0," ",IF(K156=" -"," -",J156*K156))</f>
        <v> </v>
      </c>
      <c r="N156" s="249"/>
      <c r="O156" s="194"/>
    </row>
    <row r="157" spans="1:15">
      <c r="A157" s="165"/>
      <c r="B157" s="246" t="s">
        <v>581</v>
      </c>
      <c r="C157" s="172"/>
      <c r="D157" s="172"/>
      <c r="E157" s="172"/>
      <c r="F157" s="172"/>
      <c r="G157" s="163"/>
      <c r="H157" s="164"/>
      <c r="I157" s="192"/>
      <c r="J157" s="249"/>
      <c r="K157" s="250"/>
      <c r="L157" s="251">
        <f>SUM(L7:L156)</f>
        <v>264928.59288465</v>
      </c>
      <c r="N157" s="249"/>
      <c r="O157" s="250"/>
    </row>
    <row r="158" spans="1:15">
      <c r="A158" s="165"/>
      <c r="B158" s="246"/>
      <c r="C158" s="172"/>
      <c r="D158" s="172"/>
      <c r="E158" s="172"/>
      <c r="F158" s="172"/>
      <c r="G158" s="163"/>
      <c r="H158" s="164"/>
      <c r="I158" s="192"/>
      <c r="J158" s="249"/>
      <c r="K158" s="250"/>
      <c r="L158" s="251"/>
      <c r="N158" s="249"/>
      <c r="O158" s="250"/>
    </row>
    <row r="159" spans="1:15">
      <c r="A159" s="165"/>
      <c r="B159" s="246"/>
      <c r="C159" s="172"/>
      <c r="D159" s="172"/>
      <c r="E159" s="172"/>
      <c r="F159" s="172"/>
      <c r="G159" s="163"/>
      <c r="H159" s="164"/>
      <c r="I159" s="192"/>
      <c r="J159" s="249"/>
      <c r="K159" s="250"/>
      <c r="L159" s="251"/>
      <c r="N159" s="249"/>
      <c r="O159" s="250"/>
    </row>
    <row r="160" spans="1:15">
      <c r="A160" s="165"/>
      <c r="B160" s="246"/>
      <c r="C160" s="172"/>
      <c r="D160" s="172"/>
      <c r="E160" s="172"/>
      <c r="F160" s="172"/>
      <c r="G160" s="163"/>
      <c r="H160" s="164"/>
      <c r="I160" s="192"/>
      <c r="J160" s="249"/>
      <c r="K160" s="250"/>
      <c r="L160" s="251"/>
      <c r="N160" s="249"/>
      <c r="O160" s="250"/>
    </row>
    <row r="161" spans="1:15">
      <c r="A161" s="165"/>
      <c r="B161" s="246"/>
      <c r="C161" s="172"/>
      <c r="D161" s="172"/>
      <c r="E161" s="172"/>
      <c r="F161" s="172"/>
      <c r="G161" s="163"/>
      <c r="H161" s="164"/>
      <c r="I161" s="192"/>
      <c r="J161" s="249"/>
      <c r="K161" s="250"/>
      <c r="L161" s="251"/>
      <c r="N161" s="249"/>
      <c r="O161" s="250"/>
    </row>
    <row r="162" spans="1:15">
      <c r="A162" s="165"/>
      <c r="B162" s="246"/>
      <c r="C162" s="172"/>
      <c r="D162" s="172"/>
      <c r="E162" s="172"/>
      <c r="F162" s="172"/>
      <c r="G162" s="163"/>
      <c r="H162" s="164"/>
      <c r="I162" s="192"/>
      <c r="J162" s="249"/>
      <c r="K162" s="250"/>
      <c r="L162" s="251"/>
      <c r="N162" s="249"/>
      <c r="O162" s="250"/>
    </row>
    <row r="163" spans="1:15">
      <c r="A163" s="165"/>
      <c r="B163" s="246"/>
      <c r="C163" s="172"/>
      <c r="D163" s="172"/>
      <c r="E163" s="172"/>
      <c r="F163" s="172"/>
      <c r="G163" s="163"/>
      <c r="H163" s="164"/>
      <c r="I163" s="192"/>
      <c r="J163" s="249"/>
      <c r="K163" s="250"/>
      <c r="L163" s="251"/>
      <c r="N163" s="249"/>
      <c r="O163" s="250"/>
    </row>
    <row r="164" spans="1:15">
      <c r="A164" s="165"/>
      <c r="B164" s="246"/>
      <c r="C164" s="172"/>
      <c r="D164" s="172"/>
      <c r="E164" s="172"/>
      <c r="F164" s="172"/>
      <c r="G164" s="163"/>
      <c r="H164" s="164"/>
      <c r="I164" s="192"/>
      <c r="J164" s="249"/>
      <c r="K164" s="250"/>
      <c r="L164" s="251"/>
      <c r="N164" s="249"/>
      <c r="O164" s="250"/>
    </row>
    <row r="165" spans="1:15">
      <c r="A165" s="165"/>
      <c r="B165" s="246"/>
      <c r="C165" s="172"/>
      <c r="D165" s="172"/>
      <c r="E165" s="172"/>
      <c r="F165" s="172"/>
      <c r="G165" s="163"/>
      <c r="H165" s="164"/>
      <c r="I165" s="192"/>
      <c r="J165" s="249"/>
      <c r="K165" s="250"/>
      <c r="L165" s="251"/>
      <c r="N165" s="249"/>
      <c r="O165" s="250"/>
    </row>
    <row r="166" spans="1:15">
      <c r="A166" s="165"/>
      <c r="B166" s="246"/>
      <c r="C166" s="172"/>
      <c r="D166" s="172"/>
      <c r="E166" s="172"/>
      <c r="F166" s="172"/>
      <c r="G166" s="163"/>
      <c r="H166" s="164"/>
      <c r="I166" s="192"/>
      <c r="J166" s="249"/>
      <c r="K166" s="250"/>
      <c r="L166" s="251"/>
      <c r="N166" s="249"/>
      <c r="O166" s="250"/>
    </row>
    <row r="167" spans="1:15">
      <c r="A167" s="165"/>
      <c r="B167" s="246"/>
      <c r="C167" s="172"/>
      <c r="D167" s="172"/>
      <c r="E167" s="172"/>
      <c r="F167" s="172"/>
      <c r="G167" s="163"/>
      <c r="H167" s="164"/>
      <c r="I167" s="192"/>
      <c r="J167" s="249"/>
      <c r="K167" s="250"/>
      <c r="L167" s="251"/>
      <c r="N167" s="249"/>
      <c r="O167" s="250"/>
    </row>
    <row r="168" spans="1:15">
      <c r="A168" s="165"/>
      <c r="B168" s="246"/>
      <c r="C168" s="172"/>
      <c r="D168" s="172"/>
      <c r="E168" s="172"/>
      <c r="F168" s="172"/>
      <c r="G168" s="163"/>
      <c r="H168" s="164"/>
      <c r="I168" s="192"/>
      <c r="J168" s="249"/>
      <c r="K168" s="250"/>
      <c r="L168" s="251"/>
      <c r="N168" s="249"/>
      <c r="O168" s="250"/>
    </row>
    <row r="169" spans="1:15">
      <c r="A169" s="165"/>
      <c r="B169" s="246"/>
      <c r="C169" s="172"/>
      <c r="D169" s="172"/>
      <c r="E169" s="172"/>
      <c r="F169" s="172"/>
      <c r="G169" s="163"/>
      <c r="H169" s="164"/>
      <c r="I169" s="192"/>
      <c r="J169" s="249"/>
      <c r="K169" s="250"/>
      <c r="L169" s="251"/>
      <c r="N169" s="249"/>
      <c r="O169" s="250"/>
    </row>
    <row r="170" spans="1:15">
      <c r="A170" s="165"/>
      <c r="B170" s="246"/>
      <c r="C170" s="172"/>
      <c r="D170" s="172"/>
      <c r="E170" s="172"/>
      <c r="F170" s="172"/>
      <c r="G170" s="163"/>
      <c r="H170" s="164"/>
      <c r="I170" s="192"/>
      <c r="J170" s="249"/>
      <c r="K170" s="250"/>
      <c r="L170" s="251"/>
      <c r="N170" s="249"/>
      <c r="O170" s="250"/>
    </row>
    <row r="171" spans="1:15">
      <c r="A171" s="165"/>
      <c r="B171" s="246"/>
      <c r="C171" s="172"/>
      <c r="D171" s="172"/>
      <c r="E171" s="172"/>
      <c r="F171" s="172"/>
      <c r="G171" s="163"/>
      <c r="H171" s="164"/>
      <c r="I171" s="192"/>
      <c r="J171" s="249"/>
      <c r="K171" s="250"/>
      <c r="L171" s="251"/>
      <c r="N171" s="249"/>
      <c r="O171" s="250"/>
    </row>
    <row r="172" spans="1:15">
      <c r="A172" s="165"/>
      <c r="B172" s="246"/>
      <c r="C172" s="172"/>
      <c r="D172" s="172"/>
      <c r="E172" s="172"/>
      <c r="F172" s="172"/>
      <c r="G172" s="163"/>
      <c r="H172" s="164"/>
      <c r="I172" s="192"/>
      <c r="J172" s="249"/>
      <c r="K172" s="250"/>
      <c r="L172" s="251"/>
      <c r="N172" s="249"/>
      <c r="O172" s="250"/>
    </row>
    <row r="173" spans="1:15">
      <c r="A173" s="165"/>
      <c r="B173" s="246"/>
      <c r="C173" s="172"/>
      <c r="D173" s="172"/>
      <c r="E173" s="172"/>
      <c r="F173" s="172"/>
      <c r="G173" s="163"/>
      <c r="H173" s="164"/>
      <c r="I173" s="192"/>
      <c r="J173" s="249"/>
      <c r="K173" s="250"/>
      <c r="L173" s="251"/>
      <c r="N173" s="249"/>
      <c r="O173" s="250"/>
    </row>
    <row r="174" spans="1:15">
      <c r="A174" s="165"/>
      <c r="B174" s="246"/>
      <c r="C174" s="172"/>
      <c r="D174" s="172"/>
      <c r="E174" s="172"/>
      <c r="F174" s="172"/>
      <c r="G174" s="163"/>
      <c r="H174" s="164"/>
      <c r="I174" s="192"/>
      <c r="J174" s="249"/>
      <c r="K174" s="250"/>
      <c r="L174" s="251"/>
      <c r="N174" s="249"/>
      <c r="O174" s="250"/>
    </row>
    <row r="175" spans="1:15">
      <c r="A175" s="165"/>
      <c r="B175" s="246"/>
      <c r="C175" s="172"/>
      <c r="D175" s="172"/>
      <c r="E175" s="172"/>
      <c r="F175" s="172"/>
      <c r="G175" s="163"/>
      <c r="H175" s="164"/>
      <c r="I175" s="192"/>
      <c r="J175" s="249"/>
      <c r="K175" s="250"/>
      <c r="L175" s="251"/>
      <c r="N175" s="249"/>
      <c r="O175" s="250"/>
    </row>
    <row r="176" spans="1:15">
      <c r="A176" s="165"/>
      <c r="B176" s="246"/>
      <c r="C176" s="172"/>
      <c r="D176" s="172"/>
      <c r="E176" s="172"/>
      <c r="F176" s="172"/>
      <c r="G176" s="163"/>
      <c r="H176" s="164"/>
      <c r="I176" s="192"/>
      <c r="J176" s="249"/>
      <c r="K176" s="250"/>
      <c r="L176" s="251"/>
      <c r="N176" s="249"/>
      <c r="O176" s="250"/>
    </row>
    <row r="177" spans="1:15">
      <c r="A177" s="165"/>
      <c r="B177" s="246"/>
      <c r="C177" s="172"/>
      <c r="D177" s="172"/>
      <c r="E177" s="172"/>
      <c r="F177" s="172"/>
      <c r="G177" s="163"/>
      <c r="H177" s="164"/>
      <c r="I177" s="192"/>
      <c r="J177" s="249"/>
      <c r="K177" s="250"/>
      <c r="L177" s="251"/>
      <c r="N177" s="249"/>
      <c r="O177" s="250"/>
    </row>
    <row r="178" ht="13.5" spans="1:15">
      <c r="A178" s="225"/>
      <c r="B178" s="220"/>
      <c r="C178" s="226"/>
      <c r="D178" s="226"/>
      <c r="E178" s="226"/>
      <c r="F178" s="226"/>
      <c r="G178" s="226"/>
      <c r="H178" s="227"/>
      <c r="I178" s="252"/>
      <c r="J178" s="228"/>
      <c r="K178" s="253"/>
      <c r="L178" s="231"/>
      <c r="N178" s="228"/>
      <c r="O178" s="253"/>
    </row>
    <row r="179" ht="5.25" customHeight="1" spans="1:15">
      <c r="A179" s="174"/>
      <c r="B179" s="174"/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N179" s="174"/>
      <c r="O179" s="174"/>
    </row>
    <row r="180" spans="1:15">
      <c r="A180" s="153" t="s">
        <v>453</v>
      </c>
      <c r="B180" s="154"/>
      <c r="C180" s="154"/>
      <c r="D180" s="154"/>
      <c r="E180" s="175" t="s">
        <v>454</v>
      </c>
      <c r="F180" s="154"/>
      <c r="G180" s="154"/>
      <c r="H180" s="176"/>
      <c r="I180" s="215" t="s">
        <v>455</v>
      </c>
      <c r="J180" s="154"/>
      <c r="K180" s="175" t="s">
        <v>456</v>
      </c>
      <c r="L180" s="217"/>
      <c r="N180" s="154"/>
      <c r="O180" s="175" t="s">
        <v>456</v>
      </c>
    </row>
    <row r="181" ht="13.5" customHeight="1" spans="1:15">
      <c r="A181" s="177"/>
      <c r="B181" s="178"/>
      <c r="C181" s="178"/>
      <c r="D181" s="178"/>
      <c r="E181" s="179"/>
      <c r="F181" s="178"/>
      <c r="G181" s="178"/>
      <c r="H181" s="180"/>
      <c r="I181" s="218"/>
      <c r="J181" s="218"/>
      <c r="K181" s="220"/>
      <c r="L181" s="221"/>
      <c r="N181" s="218"/>
      <c r="O181" s="220"/>
    </row>
  </sheetData>
  <mergeCells count="20">
    <mergeCell ref="G2:J2"/>
    <mergeCell ref="G4:K4"/>
    <mergeCell ref="B6:H6"/>
    <mergeCell ref="B30:H30"/>
    <mergeCell ref="B37:H37"/>
    <mergeCell ref="B38:H38"/>
    <mergeCell ref="A41:D41"/>
    <mergeCell ref="E41:H41"/>
    <mergeCell ref="A76:D76"/>
    <mergeCell ref="E76:H76"/>
    <mergeCell ref="A111:D111"/>
    <mergeCell ref="E111:H111"/>
    <mergeCell ref="B114:H114"/>
    <mergeCell ref="B116:H116"/>
    <mergeCell ref="B123:H123"/>
    <mergeCell ref="A146:D146"/>
    <mergeCell ref="E146:H146"/>
    <mergeCell ref="B157:F157"/>
    <mergeCell ref="A181:D181"/>
    <mergeCell ref="E181:H181"/>
  </mergeCells>
  <pageMargins left="0.74" right="0.551181102362205" top="0.86" bottom="0.393700787401575" header="0.9" footer="0.511811023622047"/>
  <pageSetup paperSize="9" orientation="landscape" verticalDpi="300"/>
  <headerFooter alignWithMargins="0">
    <oddHeader>&amp;R
&amp;P     .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9"/>
  <sheetViews>
    <sheetView view="pageBreakPreview" zoomScale="115" zoomScaleNormal="100" zoomScaleSheetLayoutView="115" topLeftCell="A10" workbookViewId="0">
      <selection activeCell="G25" sqref="G25"/>
    </sheetView>
  </sheetViews>
  <sheetFormatPr defaultColWidth="9" defaultRowHeight="12.75"/>
  <cols>
    <col min="1" max="1" width="3.14285714285714" customWidth="1"/>
    <col min="2" max="2" width="13.5714285714286" customWidth="1"/>
    <col min="4" max="4" width="45.7142857142857" customWidth="1"/>
    <col min="5" max="5" width="9.85714285714286" customWidth="1"/>
    <col min="6" max="6" width="11.5714285714286" style="65" customWidth="1"/>
    <col min="7" max="7" width="13.1428571428571" customWidth="1"/>
    <col min="8" max="8" width="11.7142857142857" customWidth="1"/>
    <col min="9" max="10" width="11.7142857142857" hidden="1" customWidth="1"/>
    <col min="11" max="11" width="11" customWidth="1"/>
    <col min="12" max="12" width="13.1428571428571" customWidth="1"/>
  </cols>
  <sheetData>
    <row r="1" ht="15.75" spans="1:13">
      <c r="A1" s="66">
        <v>1</v>
      </c>
      <c r="B1" s="682" t="s">
        <v>582</v>
      </c>
      <c r="C1" s="67"/>
      <c r="D1" s="67"/>
      <c r="E1" s="68" t="s">
        <v>583</v>
      </c>
      <c r="F1" s="68"/>
      <c r="G1" s="68"/>
      <c r="H1" s="68"/>
      <c r="I1" s="124">
        <f>H12</f>
        <v>3907.52</v>
      </c>
      <c r="J1" s="124">
        <f>H14</f>
        <v>4902.765344</v>
      </c>
      <c r="K1" s="65" t="s">
        <v>584</v>
      </c>
      <c r="L1" s="65"/>
      <c r="M1" s="125">
        <f>'BDI - SERVIÇOS'!D33</f>
        <v>0.2547</v>
      </c>
    </row>
    <row r="2" spans="1:12">
      <c r="A2" s="66"/>
      <c r="B2" s="69" t="s">
        <v>585</v>
      </c>
      <c r="C2" s="70" t="str">
        <f>Planilha!$C$4</f>
        <v>CONSTRUÇÃO DA PRAÇA ARTHUR VERSIANE EM FERNÃO DIAS</v>
      </c>
      <c r="D2" s="70"/>
      <c r="E2" s="70"/>
      <c r="F2" s="71"/>
      <c r="G2" s="72" t="s">
        <v>586</v>
      </c>
      <c r="H2" s="73" t="str">
        <f>Planilha!$M$5</f>
        <v> FEV-20 </v>
      </c>
      <c r="I2" s="124"/>
      <c r="J2" s="124"/>
      <c r="K2" s="126">
        <f>H12</f>
        <v>3907.52</v>
      </c>
      <c r="L2" s="126">
        <f>H14</f>
        <v>4902.765344</v>
      </c>
    </row>
    <row r="3" ht="27" customHeight="1" spans="1:12">
      <c r="A3" s="66"/>
      <c r="B3" s="74" t="s">
        <v>587</v>
      </c>
      <c r="C3" s="75" t="str">
        <f>VLOOKUP(A1,Planilha!$A$10:$I$116,5)</f>
        <v>MOBILIZAÇÃO/DESMOBILIZAÇÃO DE EQUIPAMENTOS E PESSOAL</v>
      </c>
      <c r="D3" s="76"/>
      <c r="E3" s="77" t="s">
        <v>588</v>
      </c>
      <c r="F3" s="78" t="str">
        <f>VLOOKUP(A1,Planilha!$A$10:$I$116,4)</f>
        <v>CPU-1</v>
      </c>
      <c r="G3" s="72" t="s">
        <v>589</v>
      </c>
      <c r="H3" s="79" t="str">
        <f>VLOOKUP(A1,Planilha!$A$10:$I$116,6)</f>
        <v>GL</v>
      </c>
      <c r="I3" s="124"/>
      <c r="J3" s="124"/>
      <c r="K3" s="126"/>
      <c r="L3" s="126"/>
    </row>
    <row r="4" ht="6" customHeight="1" spans="1:12">
      <c r="A4" s="66"/>
      <c r="B4" s="80"/>
      <c r="C4" s="81"/>
      <c r="D4" s="81"/>
      <c r="E4" s="81"/>
      <c r="F4" s="81"/>
      <c r="G4" s="81"/>
      <c r="H4" s="82"/>
      <c r="I4" s="124"/>
      <c r="J4" s="124"/>
      <c r="K4" s="126"/>
      <c r="L4" s="126"/>
    </row>
    <row r="5" ht="27" spans="1:12">
      <c r="A5" s="66"/>
      <c r="B5" s="83" t="s">
        <v>590</v>
      </c>
      <c r="C5" s="83" t="s">
        <v>591</v>
      </c>
      <c r="D5" s="83" t="s">
        <v>592</v>
      </c>
      <c r="E5" s="83" t="s">
        <v>593</v>
      </c>
      <c r="F5" s="83" t="s">
        <v>594</v>
      </c>
      <c r="G5" s="83" t="s">
        <v>595</v>
      </c>
      <c r="H5" s="83" t="s">
        <v>596</v>
      </c>
      <c r="I5" s="124"/>
      <c r="J5" s="124"/>
      <c r="K5" s="126"/>
      <c r="L5" s="126"/>
    </row>
    <row r="6" s="5" customFormat="1" ht="94.5" spans="1:12">
      <c r="A6" s="66"/>
      <c r="B6" s="84" t="s">
        <v>597</v>
      </c>
      <c r="C6" s="85">
        <v>73467</v>
      </c>
      <c r="D6" s="86" t="s">
        <v>598</v>
      </c>
      <c r="E6" s="83" t="s">
        <v>599</v>
      </c>
      <c r="F6" s="87">
        <v>16</v>
      </c>
      <c r="G6" s="88">
        <v>100.18</v>
      </c>
      <c r="H6" s="89">
        <f>F6*G6</f>
        <v>1602.88</v>
      </c>
      <c r="I6" s="124"/>
      <c r="J6" s="124"/>
      <c r="K6" s="127"/>
      <c r="L6" s="127"/>
    </row>
    <row r="7" s="5" customFormat="1" ht="81" spans="1:13">
      <c r="A7" s="66"/>
      <c r="B7" s="84" t="s">
        <v>597</v>
      </c>
      <c r="C7" s="90">
        <v>67826</v>
      </c>
      <c r="D7" s="86" t="s">
        <v>600</v>
      </c>
      <c r="E7" s="83" t="s">
        <v>599</v>
      </c>
      <c r="F7" s="91">
        <v>16</v>
      </c>
      <c r="G7" s="92">
        <v>107.12</v>
      </c>
      <c r="H7" s="89">
        <f t="shared" ref="H7:H10" si="0">F7*G7</f>
        <v>1713.92</v>
      </c>
      <c r="I7" s="124"/>
      <c r="J7" s="124"/>
      <c r="K7" s="127"/>
      <c r="L7" s="127"/>
      <c r="M7" s="128"/>
    </row>
    <row r="8" ht="13.5" spans="1:12">
      <c r="A8" s="66"/>
      <c r="B8" s="84" t="s">
        <v>597</v>
      </c>
      <c r="C8" s="84" t="s">
        <v>601</v>
      </c>
      <c r="D8" s="86" t="s">
        <v>602</v>
      </c>
      <c r="E8" s="84" t="s">
        <v>599</v>
      </c>
      <c r="F8" s="91">
        <v>32</v>
      </c>
      <c r="G8" s="93">
        <v>14.76</v>
      </c>
      <c r="H8" s="94">
        <f t="shared" si="0"/>
        <v>472.32</v>
      </c>
      <c r="I8" s="124"/>
      <c r="J8" s="124"/>
      <c r="K8" s="126"/>
      <c r="L8" s="126"/>
    </row>
    <row r="9" ht="13.5" spans="1:12">
      <c r="A9" s="66"/>
      <c r="B9" s="84" t="s">
        <v>603</v>
      </c>
      <c r="C9" s="95" t="s">
        <v>604</v>
      </c>
      <c r="D9" s="86" t="s">
        <v>605</v>
      </c>
      <c r="E9" s="84" t="s">
        <v>88</v>
      </c>
      <c r="F9" s="91">
        <v>4</v>
      </c>
      <c r="G9" s="93">
        <v>29.6</v>
      </c>
      <c r="H9" s="94">
        <f t="shared" ref="H9" si="1">F9*G9</f>
        <v>118.4</v>
      </c>
      <c r="I9" s="124"/>
      <c r="J9" s="124"/>
      <c r="K9" s="126"/>
      <c r="L9" s="126"/>
    </row>
    <row r="10" ht="13.5" spans="1:12">
      <c r="A10" s="66"/>
      <c r="B10" s="96"/>
      <c r="C10" s="96"/>
      <c r="D10" s="97"/>
      <c r="E10" s="97"/>
      <c r="F10" s="98"/>
      <c r="G10" s="99"/>
      <c r="H10" s="94">
        <f t="shared" si="0"/>
        <v>0</v>
      </c>
      <c r="I10" s="124"/>
      <c r="J10" s="124"/>
      <c r="K10" s="126"/>
      <c r="L10" s="126"/>
    </row>
    <row r="11" spans="1:12">
      <c r="A11" s="66"/>
      <c r="B11" s="79" t="s">
        <v>606</v>
      </c>
      <c r="C11" s="79"/>
      <c r="D11" s="100"/>
      <c r="E11" s="101">
        <v>1</v>
      </c>
      <c r="F11" s="102" t="s">
        <v>607</v>
      </c>
      <c r="G11" s="103"/>
      <c r="H11" s="104">
        <f>SUM(H6:H10)</f>
        <v>3907.52</v>
      </c>
      <c r="I11" s="124"/>
      <c r="J11" s="124"/>
      <c r="K11" s="126"/>
      <c r="L11" s="126"/>
    </row>
    <row r="12" spans="1:12">
      <c r="A12" s="66"/>
      <c r="B12" s="105" t="s">
        <v>183</v>
      </c>
      <c r="C12" s="105"/>
      <c r="D12" s="105"/>
      <c r="E12" s="105"/>
      <c r="F12" s="106"/>
      <c r="G12" s="105"/>
      <c r="H12" s="107">
        <f>H11/E11</f>
        <v>3907.52</v>
      </c>
      <c r="I12" s="124"/>
      <c r="J12" s="124"/>
      <c r="K12" s="126"/>
      <c r="L12" s="126"/>
    </row>
    <row r="13" spans="1:12">
      <c r="A13" s="66"/>
      <c r="B13" s="105" t="s">
        <v>608</v>
      </c>
      <c r="C13" s="105"/>
      <c r="D13" s="105"/>
      <c r="E13" s="105"/>
      <c r="F13" s="106"/>
      <c r="G13" s="105"/>
      <c r="H13" s="108">
        <f>1+$M$1</f>
        <v>1.2547</v>
      </c>
      <c r="I13" s="124"/>
      <c r="J13" s="124"/>
      <c r="K13" s="126"/>
      <c r="L13" s="126"/>
    </row>
    <row r="14" spans="1:12">
      <c r="A14" s="66"/>
      <c r="B14" s="109" t="s">
        <v>609</v>
      </c>
      <c r="C14" s="109"/>
      <c r="D14" s="109"/>
      <c r="E14" s="109"/>
      <c r="F14" s="110"/>
      <c r="G14" s="109"/>
      <c r="H14" s="107">
        <f>H12*H13</f>
        <v>4902.765344</v>
      </c>
      <c r="I14" s="124"/>
      <c r="J14" s="124"/>
      <c r="K14" s="126"/>
      <c r="L14" s="126"/>
    </row>
    <row r="15" spans="1:12">
      <c r="A15" s="66"/>
      <c r="I15" s="124"/>
      <c r="J15" s="124"/>
      <c r="K15" s="126"/>
      <c r="L15" s="126"/>
    </row>
    <row r="16" ht="15.75" customHeight="1" spans="1:12">
      <c r="A16" s="66">
        <f>A1+1</f>
        <v>2</v>
      </c>
      <c r="B16" s="682" t="s">
        <v>582</v>
      </c>
      <c r="C16" s="67"/>
      <c r="D16" s="67"/>
      <c r="E16" s="68" t="s">
        <v>583</v>
      </c>
      <c r="F16" s="68"/>
      <c r="G16" s="68"/>
      <c r="H16" s="68"/>
      <c r="I16" s="124">
        <f>H27</f>
        <v>21259.295</v>
      </c>
      <c r="J16" s="124">
        <f>H29</f>
        <v>26674.0374365</v>
      </c>
      <c r="K16" s="129"/>
      <c r="L16" s="129"/>
    </row>
    <row r="17" spans="1:12">
      <c r="A17" s="66"/>
      <c r="B17" s="69" t="s">
        <v>585</v>
      </c>
      <c r="C17" s="70" t="str">
        <f>Planilha!$C$4</f>
        <v>CONSTRUÇÃO DA PRAÇA ARTHUR VERSIANE EM FERNÃO DIAS</v>
      </c>
      <c r="D17" s="70"/>
      <c r="E17" s="70"/>
      <c r="F17" s="71"/>
      <c r="G17" s="72" t="s">
        <v>586</v>
      </c>
      <c r="H17" s="73" t="str">
        <f>Planilha!$M$5</f>
        <v> FEV-20 </v>
      </c>
      <c r="I17" s="124"/>
      <c r="J17" s="124"/>
      <c r="K17" s="126">
        <f t="shared" ref="K17" si="2">H27</f>
        <v>21259.295</v>
      </c>
      <c r="L17" s="126">
        <f t="shared" ref="L17" si="3">H29</f>
        <v>26674.0374365</v>
      </c>
    </row>
    <row r="18" customHeight="1" spans="1:12">
      <c r="A18" s="66"/>
      <c r="B18" s="74" t="s">
        <v>587</v>
      </c>
      <c r="C18" s="75" t="str">
        <f>VLOOKUP(A16,Planilha!$A$10:$I$116,5)</f>
        <v>ADMINISTRAÇÃO LOCAL</v>
      </c>
      <c r="D18" s="76"/>
      <c r="E18" s="77" t="s">
        <v>588</v>
      </c>
      <c r="F18" s="78" t="str">
        <f>VLOOKUP(A16,Planilha!$A$10:$I$116,4)</f>
        <v>CPU-2</v>
      </c>
      <c r="G18" s="72" t="s">
        <v>589</v>
      </c>
      <c r="H18" s="79" t="str">
        <f>VLOOKUP(A16,Planilha!$A$10:$I$116,6)</f>
        <v>GL</v>
      </c>
      <c r="I18" s="124"/>
      <c r="J18" s="124"/>
      <c r="K18" s="126"/>
      <c r="L18" s="126"/>
    </row>
    <row r="19" ht="6" customHeight="1" spans="1:12">
      <c r="A19" s="66"/>
      <c r="B19" s="80"/>
      <c r="C19" s="81"/>
      <c r="D19" s="81"/>
      <c r="E19" s="81"/>
      <c r="F19" s="81"/>
      <c r="G19" s="81"/>
      <c r="H19" s="82"/>
      <c r="I19" s="124"/>
      <c r="J19" s="124"/>
      <c r="K19" s="126"/>
      <c r="L19" s="126"/>
    </row>
    <row r="20" ht="27" spans="1:12">
      <c r="A20" s="66"/>
      <c r="B20" s="83" t="s">
        <v>590</v>
      </c>
      <c r="C20" s="83" t="s">
        <v>591</v>
      </c>
      <c r="D20" s="83" t="s">
        <v>592</v>
      </c>
      <c r="E20" s="83" t="s">
        <v>593</v>
      </c>
      <c r="F20" s="83" t="s">
        <v>594</v>
      </c>
      <c r="G20" s="83" t="s">
        <v>595</v>
      </c>
      <c r="H20" s="83" t="s">
        <v>596</v>
      </c>
      <c r="I20" s="124"/>
      <c r="J20" s="124"/>
      <c r="K20" s="126"/>
      <c r="L20" s="126"/>
    </row>
    <row r="21" ht="25.5" spans="1:12">
      <c r="A21" s="66"/>
      <c r="B21" s="84" t="s">
        <v>597</v>
      </c>
      <c r="C21" s="111">
        <v>93572</v>
      </c>
      <c r="D21" s="112" t="s">
        <v>610</v>
      </c>
      <c r="E21" s="113" t="s">
        <v>611</v>
      </c>
      <c r="F21" s="114">
        <v>1.5</v>
      </c>
      <c r="G21" s="115">
        <v>7015.93</v>
      </c>
      <c r="H21" s="89">
        <f>F21*G21</f>
        <v>10523.895</v>
      </c>
      <c r="I21" s="124"/>
      <c r="J21" s="124"/>
      <c r="K21" s="127"/>
      <c r="L21" s="127"/>
    </row>
    <row r="22" ht="25.5" spans="1:12">
      <c r="A22" s="66"/>
      <c r="B22" s="84" t="s">
        <v>597</v>
      </c>
      <c r="C22" s="111">
        <v>93567</v>
      </c>
      <c r="D22" s="112" t="s">
        <v>612</v>
      </c>
      <c r="E22" s="113" t="s">
        <v>611</v>
      </c>
      <c r="F22" s="114">
        <v>0.5</v>
      </c>
      <c r="G22" s="115">
        <v>17724.16</v>
      </c>
      <c r="H22" s="89">
        <f t="shared" ref="H22:H25" si="4">F22*G22</f>
        <v>8862.08</v>
      </c>
      <c r="I22" s="124"/>
      <c r="J22" s="124"/>
      <c r="K22" s="127"/>
      <c r="L22" s="127"/>
    </row>
    <row r="23" ht="25.5" spans="1:12">
      <c r="A23" s="66"/>
      <c r="B23" s="84" t="s">
        <v>597</v>
      </c>
      <c r="C23" s="111">
        <v>93566</v>
      </c>
      <c r="D23" s="112" t="s">
        <v>613</v>
      </c>
      <c r="E23" s="113" t="s">
        <v>611</v>
      </c>
      <c r="F23" s="114">
        <v>0.5</v>
      </c>
      <c r="G23" s="115">
        <v>3027.84</v>
      </c>
      <c r="H23" s="89">
        <f t="shared" si="4"/>
        <v>1513.92</v>
      </c>
      <c r="I23" s="124"/>
      <c r="J23" s="124"/>
      <c r="K23" s="126"/>
      <c r="L23" s="126"/>
    </row>
    <row r="24" ht="13.5" spans="1:12">
      <c r="A24" s="66"/>
      <c r="B24" s="84" t="s">
        <v>614</v>
      </c>
      <c r="C24" s="116" t="s">
        <v>604</v>
      </c>
      <c r="D24" s="117" t="s">
        <v>615</v>
      </c>
      <c r="E24" s="118" t="s">
        <v>611</v>
      </c>
      <c r="F24" s="114">
        <v>6</v>
      </c>
      <c r="G24" s="119">
        <v>59.9</v>
      </c>
      <c r="H24" s="89">
        <f t="shared" si="4"/>
        <v>359.4</v>
      </c>
      <c r="I24" s="124"/>
      <c r="J24" s="124"/>
      <c r="K24" s="126"/>
      <c r="L24" s="126"/>
    </row>
    <row r="25" ht="13.5" spans="1:12">
      <c r="A25" s="66"/>
      <c r="B25" s="96"/>
      <c r="C25" s="96"/>
      <c r="D25" s="97"/>
      <c r="E25" s="97"/>
      <c r="F25" s="120"/>
      <c r="G25" s="99"/>
      <c r="H25" s="94">
        <f t="shared" si="4"/>
        <v>0</v>
      </c>
      <c r="I25" s="124"/>
      <c r="J25" s="124"/>
      <c r="K25" s="126"/>
      <c r="L25" s="126"/>
    </row>
    <row r="26" spans="1:12">
      <c r="A26" s="66"/>
      <c r="B26" s="79" t="s">
        <v>606</v>
      </c>
      <c r="C26" s="79"/>
      <c r="D26" s="100"/>
      <c r="E26" s="101">
        <v>1</v>
      </c>
      <c r="F26" s="102" t="s">
        <v>607</v>
      </c>
      <c r="G26" s="103"/>
      <c r="H26" s="104">
        <f>SUM(H21:H25)</f>
        <v>21259.295</v>
      </c>
      <c r="I26" s="124"/>
      <c r="J26" s="124"/>
      <c r="K26" s="126"/>
      <c r="L26" s="126"/>
    </row>
    <row r="27" spans="1:12">
      <c r="A27" s="66"/>
      <c r="B27" s="105" t="s">
        <v>183</v>
      </c>
      <c r="C27" s="105"/>
      <c r="D27" s="105"/>
      <c r="E27" s="105"/>
      <c r="F27" s="106"/>
      <c r="G27" s="105"/>
      <c r="H27" s="107">
        <f>H26/E26</f>
        <v>21259.295</v>
      </c>
      <c r="I27" s="124"/>
      <c r="J27" s="124"/>
      <c r="K27" s="126"/>
      <c r="L27" s="126"/>
    </row>
    <row r="28" spans="1:12">
      <c r="A28" s="66"/>
      <c r="B28" s="105" t="s">
        <v>608</v>
      </c>
      <c r="C28" s="105"/>
      <c r="D28" s="105"/>
      <c r="E28" s="105"/>
      <c r="F28" s="106"/>
      <c r="G28" s="105"/>
      <c r="H28" s="108">
        <f>1+$M$1</f>
        <v>1.2547</v>
      </c>
      <c r="I28" s="124"/>
      <c r="J28" s="124"/>
      <c r="K28" s="126"/>
      <c r="L28" s="126"/>
    </row>
    <row r="29" spans="1:12">
      <c r="A29" s="66"/>
      <c r="B29" s="109" t="s">
        <v>609</v>
      </c>
      <c r="C29" s="109"/>
      <c r="D29" s="109"/>
      <c r="E29" s="109"/>
      <c r="F29" s="110"/>
      <c r="G29" s="109"/>
      <c r="H29" s="107">
        <f>H27*H28</f>
        <v>26674.0374365</v>
      </c>
      <c r="I29" s="124"/>
      <c r="J29" s="124"/>
      <c r="K29" s="126"/>
      <c r="L29" s="126"/>
    </row>
    <row r="30" spans="1:12">
      <c r="A30" s="66"/>
      <c r="I30" s="124"/>
      <c r="J30" s="124"/>
      <c r="K30" s="126"/>
      <c r="L30" s="126"/>
    </row>
    <row r="31" ht="15.75" customHeight="1" spans="1:12">
      <c r="A31" s="66">
        <f>A16+1</f>
        <v>3</v>
      </c>
      <c r="B31" s="682" t="s">
        <v>582</v>
      </c>
      <c r="C31" s="67"/>
      <c r="D31" s="67"/>
      <c r="E31" s="68" t="s">
        <v>583</v>
      </c>
      <c r="F31" s="68"/>
      <c r="G31" s="68"/>
      <c r="H31" s="68"/>
      <c r="I31" s="124">
        <f>H41</f>
        <v>3560</v>
      </c>
      <c r="J31" s="124">
        <f>H43</f>
        <v>4466.732</v>
      </c>
      <c r="K31" s="129"/>
      <c r="L31" s="129"/>
    </row>
    <row r="32" spans="1:12">
      <c r="A32" s="66"/>
      <c r="B32" s="69" t="s">
        <v>585</v>
      </c>
      <c r="C32" s="70" t="str">
        <f>Planilha!$C$4</f>
        <v>CONSTRUÇÃO DA PRAÇA ARTHUR VERSIANE EM FERNÃO DIAS</v>
      </c>
      <c r="D32" s="70"/>
      <c r="E32" s="70"/>
      <c r="F32" s="71"/>
      <c r="G32" s="72" t="s">
        <v>586</v>
      </c>
      <c r="H32" s="73" t="str">
        <f>Planilha!$M$5</f>
        <v> FEV-20 </v>
      </c>
      <c r="I32" s="124"/>
      <c r="J32" s="124"/>
      <c r="K32" s="126">
        <f t="shared" ref="K32" si="5">H41</f>
        <v>3560</v>
      </c>
      <c r="L32" s="126">
        <f t="shared" ref="L32" si="6">H43</f>
        <v>4466.732</v>
      </c>
    </row>
    <row r="33" customHeight="1" spans="1:12">
      <c r="A33" s="66"/>
      <c r="B33" s="74" t="s">
        <v>587</v>
      </c>
      <c r="C33" s="75" t="str">
        <f>VLOOKUP(A31,Planilha!$A$10:$I$116,5)</f>
        <v>CANTEIRO DE OBRAS</v>
      </c>
      <c r="D33" s="76"/>
      <c r="E33" s="77" t="s">
        <v>588</v>
      </c>
      <c r="F33" s="78" t="str">
        <f>VLOOKUP(A31,Planilha!$A$10:$I$116,4)</f>
        <v>CPU-3</v>
      </c>
      <c r="G33" s="72" t="s">
        <v>589</v>
      </c>
      <c r="H33" s="79" t="str">
        <f>VLOOKUP(A31,Planilha!$A$10:$I$116,6)</f>
        <v>GL</v>
      </c>
      <c r="I33" s="124"/>
      <c r="J33" s="124"/>
      <c r="K33" s="126"/>
      <c r="L33" s="126"/>
    </row>
    <row r="34" ht="6" customHeight="1" spans="1:12">
      <c r="A34" s="66"/>
      <c r="B34" s="80"/>
      <c r="C34" s="81"/>
      <c r="D34" s="81"/>
      <c r="E34" s="81"/>
      <c r="F34" s="81"/>
      <c r="G34" s="81"/>
      <c r="H34" s="82"/>
      <c r="I34" s="124"/>
      <c r="J34" s="124"/>
      <c r="K34" s="126"/>
      <c r="L34" s="126"/>
    </row>
    <row r="35" ht="27" spans="1:12">
      <c r="A35" s="66"/>
      <c r="B35" s="83" t="s">
        <v>590</v>
      </c>
      <c r="C35" s="83" t="s">
        <v>591</v>
      </c>
      <c r="D35" s="83" t="s">
        <v>592</v>
      </c>
      <c r="E35" s="83" t="s">
        <v>593</v>
      </c>
      <c r="F35" s="83" t="s">
        <v>594</v>
      </c>
      <c r="G35" s="83" t="s">
        <v>595</v>
      </c>
      <c r="H35" s="83" t="s">
        <v>596</v>
      </c>
      <c r="I35" s="124"/>
      <c r="J35" s="124"/>
      <c r="K35" s="126"/>
      <c r="L35" s="126"/>
    </row>
    <row r="36" ht="25.5" spans="1:12">
      <c r="A36" s="66"/>
      <c r="B36" s="84" t="s">
        <v>603</v>
      </c>
      <c r="C36" s="116" t="s">
        <v>604</v>
      </c>
      <c r="D36" s="121" t="s">
        <v>616</v>
      </c>
      <c r="E36" s="122" t="s">
        <v>611</v>
      </c>
      <c r="F36" s="119">
        <v>6</v>
      </c>
      <c r="G36" s="99">
        <v>560</v>
      </c>
      <c r="H36" s="94">
        <f>F36*G36</f>
        <v>3360</v>
      </c>
      <c r="I36" s="124"/>
      <c r="J36" s="124"/>
      <c r="K36" s="127"/>
      <c r="L36" s="127"/>
    </row>
    <row r="37" ht="13.5" spans="1:12">
      <c r="A37" s="66"/>
      <c r="B37" s="84" t="s">
        <v>614</v>
      </c>
      <c r="C37" s="116" t="s">
        <v>604</v>
      </c>
      <c r="D37" s="123" t="s">
        <v>246</v>
      </c>
      <c r="E37" s="113" t="s">
        <v>611</v>
      </c>
      <c r="F37" s="114">
        <v>1</v>
      </c>
      <c r="G37" s="119">
        <v>100</v>
      </c>
      <c r="H37" s="89">
        <f t="shared" ref="H37:H38" si="7">F37*G37</f>
        <v>100</v>
      </c>
      <c r="I37" s="124"/>
      <c r="J37" s="124"/>
      <c r="K37" s="127"/>
      <c r="L37" s="127"/>
    </row>
    <row r="38" ht="13.5" spans="1:12">
      <c r="A38" s="66"/>
      <c r="B38" s="84" t="s">
        <v>614</v>
      </c>
      <c r="C38" s="116" t="s">
        <v>604</v>
      </c>
      <c r="D38" s="117" t="s">
        <v>617</v>
      </c>
      <c r="E38" s="118" t="s">
        <v>611</v>
      </c>
      <c r="F38" s="114">
        <v>1</v>
      </c>
      <c r="G38" s="119">
        <v>100</v>
      </c>
      <c r="H38" s="89">
        <f t="shared" si="7"/>
        <v>100</v>
      </c>
      <c r="I38" s="124"/>
      <c r="J38" s="124"/>
      <c r="K38" s="126"/>
      <c r="L38" s="126"/>
    </row>
    <row r="39" ht="13.5" spans="1:12">
      <c r="A39" s="66"/>
      <c r="B39" s="96"/>
      <c r="C39" s="96"/>
      <c r="D39" s="97"/>
      <c r="E39" s="97"/>
      <c r="F39" s="98"/>
      <c r="G39" s="99"/>
      <c r="H39" s="94">
        <f t="shared" ref="H39" si="8">F39*G39</f>
        <v>0</v>
      </c>
      <c r="I39" s="124"/>
      <c r="J39" s="124"/>
      <c r="K39" s="126"/>
      <c r="L39" s="126"/>
    </row>
    <row r="40" spans="1:12">
      <c r="A40" s="66"/>
      <c r="B40" s="79" t="s">
        <v>606</v>
      </c>
      <c r="C40" s="79"/>
      <c r="D40" s="100"/>
      <c r="E40" s="101">
        <v>1</v>
      </c>
      <c r="F40" s="102" t="s">
        <v>607</v>
      </c>
      <c r="G40" s="103"/>
      <c r="H40" s="104">
        <f>SUM(H36:H39)</f>
        <v>3560</v>
      </c>
      <c r="I40" s="124"/>
      <c r="J40" s="124"/>
      <c r="K40" s="126"/>
      <c r="L40" s="126"/>
    </row>
    <row r="41" spans="1:12">
      <c r="A41" s="66"/>
      <c r="B41" s="105" t="s">
        <v>183</v>
      </c>
      <c r="C41" s="105"/>
      <c r="D41" s="105"/>
      <c r="E41" s="105"/>
      <c r="F41" s="106"/>
      <c r="G41" s="105"/>
      <c r="H41" s="107">
        <f>H40/E40</f>
        <v>3560</v>
      </c>
      <c r="I41" s="124"/>
      <c r="J41" s="124"/>
      <c r="K41" s="126"/>
      <c r="L41" s="126"/>
    </row>
    <row r="42" spans="1:12">
      <c r="A42" s="66"/>
      <c r="B42" s="105" t="s">
        <v>608</v>
      </c>
      <c r="C42" s="105"/>
      <c r="D42" s="105"/>
      <c r="E42" s="105"/>
      <c r="F42" s="106"/>
      <c r="G42" s="105"/>
      <c r="H42" s="108">
        <f>1+$M$1</f>
        <v>1.2547</v>
      </c>
      <c r="I42" s="124"/>
      <c r="J42" s="124"/>
      <c r="K42" s="126"/>
      <c r="L42" s="126"/>
    </row>
    <row r="43" spans="1:12">
      <c r="A43" s="66"/>
      <c r="B43" s="109" t="s">
        <v>609</v>
      </c>
      <c r="C43" s="109"/>
      <c r="D43" s="109"/>
      <c r="E43" s="109"/>
      <c r="F43" s="110"/>
      <c r="G43" s="109"/>
      <c r="H43" s="107">
        <f>H41*H42</f>
        <v>4466.732</v>
      </c>
      <c r="I43" s="124"/>
      <c r="J43" s="124"/>
      <c r="K43" s="126"/>
      <c r="L43" s="126"/>
    </row>
    <row r="44" spans="1:12">
      <c r="A44" s="66"/>
      <c r="I44" s="124"/>
      <c r="J44" s="124"/>
      <c r="K44" s="126"/>
      <c r="L44" s="126"/>
    </row>
    <row r="45" ht="15.75" customHeight="1" spans="1:12">
      <c r="A45" s="66">
        <f>A31+1</f>
        <v>4</v>
      </c>
      <c r="B45" s="682" t="s">
        <v>582</v>
      </c>
      <c r="C45" s="67"/>
      <c r="D45" s="67"/>
      <c r="E45" s="68" t="s">
        <v>583</v>
      </c>
      <c r="F45" s="68"/>
      <c r="G45" s="68"/>
      <c r="H45" s="68"/>
      <c r="I45" s="124">
        <f>H59</f>
        <v>317.6544</v>
      </c>
      <c r="J45" s="124">
        <f>H61</f>
        <v>398.56097568</v>
      </c>
      <c r="K45" s="129"/>
      <c r="L45" s="129"/>
    </row>
    <row r="46" spans="1:12">
      <c r="A46" s="66"/>
      <c r="B46" s="69" t="s">
        <v>585</v>
      </c>
      <c r="C46" s="70" t="str">
        <f>Planilha!$C$4</f>
        <v>CONSTRUÇÃO DA PRAÇA ARTHUR VERSIANE EM FERNÃO DIAS</v>
      </c>
      <c r="D46" s="70"/>
      <c r="E46" s="70"/>
      <c r="F46" s="71"/>
      <c r="G46" s="72" t="s">
        <v>586</v>
      </c>
      <c r="H46" s="73" t="str">
        <f>Planilha!$M$5</f>
        <v> FEV-20 </v>
      </c>
      <c r="I46" s="124"/>
      <c r="J46" s="124"/>
      <c r="K46" s="126">
        <f t="shared" ref="K46" si="9">H59</f>
        <v>317.6544</v>
      </c>
      <c r="L46" s="126">
        <f t="shared" ref="L46" si="10">H61</f>
        <v>398.56097568</v>
      </c>
    </row>
    <row r="47" customHeight="1" spans="1:12">
      <c r="A47" s="66"/>
      <c r="B47" s="74" t="s">
        <v>587</v>
      </c>
      <c r="C47" s="75" t="str">
        <f>VLOOKUP(A45,Planilha!$A$10:$I$116,5)</f>
        <v>PLACA DE OBRA EM CHAPA DE ACO GALVANIZADO</v>
      </c>
      <c r="D47" s="76"/>
      <c r="E47" s="77" t="s">
        <v>588</v>
      </c>
      <c r="F47" s="78" t="str">
        <f>VLOOKUP(A45,Planilha!$A$10:$I$116,4)</f>
        <v>74209/001</v>
      </c>
      <c r="G47" s="72" t="s">
        <v>589</v>
      </c>
      <c r="H47" s="79" t="str">
        <f>VLOOKUP(A45,Planilha!$A$10:$I$116,6)</f>
        <v>M²</v>
      </c>
      <c r="I47" s="124"/>
      <c r="J47" s="124"/>
      <c r="K47" s="126"/>
      <c r="L47" s="126"/>
    </row>
    <row r="48" ht="6" customHeight="1" spans="1:12">
      <c r="A48" s="66"/>
      <c r="B48" s="80"/>
      <c r="C48" s="81"/>
      <c r="D48" s="81"/>
      <c r="E48" s="81"/>
      <c r="F48" s="81"/>
      <c r="G48" s="81"/>
      <c r="H48" s="82"/>
      <c r="I48" s="124"/>
      <c r="J48" s="124"/>
      <c r="K48" s="126"/>
      <c r="L48" s="126"/>
    </row>
    <row r="49" ht="27" spans="1:12">
      <c r="A49" s="66"/>
      <c r="B49" s="83" t="s">
        <v>590</v>
      </c>
      <c r="C49" s="83" t="s">
        <v>591</v>
      </c>
      <c r="D49" s="83" t="s">
        <v>592</v>
      </c>
      <c r="E49" s="83" t="s">
        <v>593</v>
      </c>
      <c r="F49" s="83" t="s">
        <v>594</v>
      </c>
      <c r="G49" s="83" t="s">
        <v>595</v>
      </c>
      <c r="H49" s="83" t="s">
        <v>596</v>
      </c>
      <c r="I49" s="124"/>
      <c r="J49" s="124"/>
      <c r="K49" s="126"/>
      <c r="L49" s="126"/>
    </row>
    <row r="50" ht="40.5" spans="1:12">
      <c r="A50" s="66"/>
      <c r="B50" s="84" t="s">
        <v>618</v>
      </c>
      <c r="C50" s="84" t="s">
        <v>619</v>
      </c>
      <c r="D50" s="86" t="s">
        <v>620</v>
      </c>
      <c r="E50" s="84" t="s">
        <v>40</v>
      </c>
      <c r="F50" s="84" t="s">
        <v>621</v>
      </c>
      <c r="G50" s="99">
        <v>5.76</v>
      </c>
      <c r="H50" s="94">
        <f>F50*G50</f>
        <v>5.76</v>
      </c>
      <c r="I50" s="124"/>
      <c r="J50" s="124"/>
      <c r="K50" s="127"/>
      <c r="L50" s="127"/>
    </row>
    <row r="51" ht="40.5" spans="1:12">
      <c r="A51" s="66"/>
      <c r="B51" s="84" t="s">
        <v>618</v>
      </c>
      <c r="C51" s="84" t="s">
        <v>622</v>
      </c>
      <c r="D51" s="86" t="s">
        <v>623</v>
      </c>
      <c r="E51" s="84" t="s">
        <v>40</v>
      </c>
      <c r="F51" s="84" t="s">
        <v>624</v>
      </c>
      <c r="G51" s="99">
        <v>3.28</v>
      </c>
      <c r="H51" s="94">
        <f t="shared" ref="H51:H57" si="11">F51*G51</f>
        <v>13.12</v>
      </c>
      <c r="I51" s="124"/>
      <c r="J51" s="124"/>
      <c r="K51" s="127"/>
      <c r="L51" s="127"/>
    </row>
    <row r="52" ht="40.5" spans="1:12">
      <c r="A52" s="66"/>
      <c r="B52" s="84" t="s">
        <v>618</v>
      </c>
      <c r="C52" s="84" t="s">
        <v>625</v>
      </c>
      <c r="D52" s="86" t="s">
        <v>626</v>
      </c>
      <c r="E52" s="84" t="s">
        <v>189</v>
      </c>
      <c r="F52" s="84" t="s">
        <v>621</v>
      </c>
      <c r="G52" s="99">
        <v>245</v>
      </c>
      <c r="H52" s="94">
        <f t="shared" si="11"/>
        <v>245</v>
      </c>
      <c r="I52" s="124"/>
      <c r="J52" s="124"/>
      <c r="K52" s="126"/>
      <c r="L52" s="126"/>
    </row>
    <row r="53" ht="27" spans="1:12">
      <c r="A53" s="66"/>
      <c r="B53" s="84" t="s">
        <v>618</v>
      </c>
      <c r="C53" s="84" t="s">
        <v>627</v>
      </c>
      <c r="D53" s="86" t="s">
        <v>628</v>
      </c>
      <c r="E53" s="84" t="s">
        <v>629</v>
      </c>
      <c r="F53" s="84" t="s">
        <v>630</v>
      </c>
      <c r="G53" s="99">
        <v>10.91</v>
      </c>
      <c r="H53" s="94">
        <f t="shared" si="11"/>
        <v>1.2001</v>
      </c>
      <c r="I53" s="124"/>
      <c r="J53" s="124"/>
      <c r="K53" s="126"/>
      <c r="L53" s="126"/>
    </row>
    <row r="54" ht="27" spans="1:12">
      <c r="A54" s="66"/>
      <c r="B54" s="84" t="s">
        <v>597</v>
      </c>
      <c r="C54" s="84" t="s">
        <v>631</v>
      </c>
      <c r="D54" s="86" t="s">
        <v>632</v>
      </c>
      <c r="E54" s="84" t="s">
        <v>599</v>
      </c>
      <c r="F54" s="84" t="s">
        <v>621</v>
      </c>
      <c r="G54" s="99">
        <v>20.66</v>
      </c>
      <c r="H54" s="94">
        <f t="shared" si="11"/>
        <v>20.66</v>
      </c>
      <c r="I54" s="124"/>
      <c r="J54" s="124"/>
      <c r="K54" s="126"/>
      <c r="L54" s="126"/>
    </row>
    <row r="55" ht="13.5" spans="1:12">
      <c r="A55" s="66"/>
      <c r="B55" s="84" t="s">
        <v>597</v>
      </c>
      <c r="C55" s="84" t="s">
        <v>601</v>
      </c>
      <c r="D55" s="86" t="s">
        <v>602</v>
      </c>
      <c r="E55" s="84" t="s">
        <v>599</v>
      </c>
      <c r="F55" s="84" t="s">
        <v>633</v>
      </c>
      <c r="G55" s="99">
        <v>14.76</v>
      </c>
      <c r="H55" s="94">
        <f t="shared" si="11"/>
        <v>29.52</v>
      </c>
      <c r="I55" s="124"/>
      <c r="J55" s="124"/>
      <c r="K55" s="126"/>
      <c r="L55" s="126"/>
    </row>
    <row r="56" ht="54" spans="1:12">
      <c r="A56" s="66"/>
      <c r="B56" s="84" t="s">
        <v>597</v>
      </c>
      <c r="C56" s="84" t="s">
        <v>634</v>
      </c>
      <c r="D56" s="86" t="s">
        <v>635</v>
      </c>
      <c r="E56" s="84" t="s">
        <v>196</v>
      </c>
      <c r="F56" s="84" t="s">
        <v>636</v>
      </c>
      <c r="G56" s="84" t="s">
        <v>637</v>
      </c>
      <c r="H56" s="94">
        <f t="shared" si="11"/>
        <v>2.3943</v>
      </c>
      <c r="I56" s="124"/>
      <c r="J56" s="124"/>
      <c r="K56" s="126"/>
      <c r="L56" s="126"/>
    </row>
    <row r="57" ht="13.5" spans="1:12">
      <c r="A57" s="66"/>
      <c r="B57" s="96"/>
      <c r="C57" s="96"/>
      <c r="D57" s="97"/>
      <c r="E57" s="97"/>
      <c r="F57" s="98"/>
      <c r="G57" s="99"/>
      <c r="H57" s="94">
        <f t="shared" si="11"/>
        <v>0</v>
      </c>
      <c r="I57" s="124"/>
      <c r="J57" s="124"/>
      <c r="K57" s="126"/>
      <c r="L57" s="126"/>
    </row>
    <row r="58" spans="1:12">
      <c r="A58" s="66"/>
      <c r="B58" s="79" t="s">
        <v>606</v>
      </c>
      <c r="C58" s="79"/>
      <c r="D58" s="100"/>
      <c r="E58" s="101">
        <v>1</v>
      </c>
      <c r="F58" s="102" t="s">
        <v>607</v>
      </c>
      <c r="G58" s="103"/>
      <c r="H58" s="104">
        <f>SUM(H50:H57)</f>
        <v>317.6544</v>
      </c>
      <c r="I58" s="124"/>
      <c r="J58" s="124"/>
      <c r="K58" s="126"/>
      <c r="L58" s="126"/>
    </row>
    <row r="59" spans="1:12">
      <c r="A59" s="66"/>
      <c r="B59" s="105" t="s">
        <v>183</v>
      </c>
      <c r="C59" s="105"/>
      <c r="D59" s="105"/>
      <c r="E59" s="105"/>
      <c r="F59" s="106"/>
      <c r="G59" s="105"/>
      <c r="H59" s="107">
        <f>H58/E58</f>
        <v>317.6544</v>
      </c>
      <c r="I59" s="124"/>
      <c r="J59" s="124"/>
      <c r="K59" s="126"/>
      <c r="L59" s="126"/>
    </row>
    <row r="60" spans="1:12">
      <c r="A60" s="66"/>
      <c r="B60" s="105" t="s">
        <v>608</v>
      </c>
      <c r="C60" s="105"/>
      <c r="D60" s="105"/>
      <c r="E60" s="105"/>
      <c r="F60" s="106"/>
      <c r="G60" s="105"/>
      <c r="H60" s="108">
        <f>1+$M$1</f>
        <v>1.2547</v>
      </c>
      <c r="I60" s="124"/>
      <c r="J60" s="124"/>
      <c r="K60" s="126"/>
      <c r="L60" s="126"/>
    </row>
    <row r="61" spans="1:12">
      <c r="A61" s="66"/>
      <c r="B61" s="109" t="s">
        <v>609</v>
      </c>
      <c r="C61" s="109"/>
      <c r="D61" s="109"/>
      <c r="E61" s="109"/>
      <c r="F61" s="110"/>
      <c r="G61" s="109"/>
      <c r="H61" s="107">
        <f>H59*H60</f>
        <v>398.56097568</v>
      </c>
      <c r="I61" s="124"/>
      <c r="J61" s="124"/>
      <c r="K61" s="126"/>
      <c r="L61" s="126"/>
    </row>
    <row r="62" spans="1:12">
      <c r="A62" s="66"/>
      <c r="I62" s="124"/>
      <c r="J62" s="124"/>
      <c r="K62" s="126"/>
      <c r="L62" s="126"/>
    </row>
    <row r="63" ht="15.75" customHeight="1" spans="1:12">
      <c r="A63" s="66">
        <f>A45+1</f>
        <v>5</v>
      </c>
      <c r="B63" s="682" t="s">
        <v>582</v>
      </c>
      <c r="C63" s="67"/>
      <c r="D63" s="67"/>
      <c r="E63" s="68" t="s">
        <v>583</v>
      </c>
      <c r="F63" s="68"/>
      <c r="G63" s="68"/>
      <c r="H63" s="68"/>
      <c r="I63" s="124">
        <f>H81</f>
        <v>38.800505</v>
      </c>
      <c r="J63" s="124">
        <f>H83</f>
        <v>48.6829936235</v>
      </c>
      <c r="K63" s="129"/>
      <c r="L63" s="129"/>
    </row>
    <row r="64" spans="1:12">
      <c r="A64" s="66"/>
      <c r="B64" s="69" t="s">
        <v>585</v>
      </c>
      <c r="C64" s="70" t="str">
        <f>Planilha!$C$4</f>
        <v>CONSTRUÇÃO DA PRAÇA ARTHUR VERSIANE EM FERNÃO DIAS</v>
      </c>
      <c r="D64" s="70"/>
      <c r="E64" s="70"/>
      <c r="F64" s="71"/>
      <c r="G64" s="72" t="s">
        <v>586</v>
      </c>
      <c r="H64" s="73" t="str">
        <f>Planilha!$M$5</f>
        <v> FEV-20 </v>
      </c>
      <c r="I64" s="124"/>
      <c r="J64" s="124"/>
      <c r="K64" s="126">
        <f t="shared" ref="K64" si="12">H81</f>
        <v>38.800505</v>
      </c>
      <c r="L64" s="126">
        <f t="shared" ref="L64" si="13">H83</f>
        <v>48.6829936235</v>
      </c>
    </row>
    <row r="65" ht="25.5" customHeight="1" spans="1:12">
      <c r="A65" s="66"/>
      <c r="B65" s="74" t="s">
        <v>587</v>
      </c>
      <c r="C65" s="75" t="str">
        <f>VLOOKUP(A63,Planilha!$A$10:$I$116,5)</f>
        <v>LOCAÇÃO CONVENCIONAL DE OBRA, USANDO GABARITO DE TÁBUAS CORRIDAS, PONTALETEADAS A CADA 2,0M</v>
      </c>
      <c r="D65" s="76"/>
      <c r="E65" s="77" t="s">
        <v>588</v>
      </c>
      <c r="F65" s="78">
        <f>VLOOKUP(A63,Planilha!$A$10:$I$116,4)</f>
        <v>99059</v>
      </c>
      <c r="G65" s="72" t="s">
        <v>589</v>
      </c>
      <c r="H65" s="79" t="str">
        <f>VLOOKUP(A63,Planilha!$A$10:$I$116,6)</f>
        <v>M</v>
      </c>
      <c r="I65" s="124"/>
      <c r="J65" s="124"/>
      <c r="K65" s="126"/>
      <c r="L65" s="126"/>
    </row>
    <row r="66" ht="6" customHeight="1" spans="1:12">
      <c r="A66" s="66"/>
      <c r="B66" s="80"/>
      <c r="C66" s="81"/>
      <c r="D66" s="81"/>
      <c r="E66" s="81"/>
      <c r="F66" s="81"/>
      <c r="G66" s="81"/>
      <c r="H66" s="82"/>
      <c r="I66" s="124"/>
      <c r="J66" s="124"/>
      <c r="K66" s="126"/>
      <c r="L66" s="126"/>
    </row>
    <row r="67" ht="27" spans="1:12">
      <c r="A67" s="66"/>
      <c r="B67" s="83" t="s">
        <v>590</v>
      </c>
      <c r="C67" s="83" t="s">
        <v>591</v>
      </c>
      <c r="D67" s="83" t="s">
        <v>592</v>
      </c>
      <c r="E67" s="83" t="s">
        <v>593</v>
      </c>
      <c r="F67" s="83" t="s">
        <v>594</v>
      </c>
      <c r="G67" s="83" t="s">
        <v>595</v>
      </c>
      <c r="H67" s="83" t="s">
        <v>596</v>
      </c>
      <c r="I67" s="124"/>
      <c r="J67" s="124"/>
      <c r="K67" s="126"/>
      <c r="L67" s="126"/>
    </row>
    <row r="68" ht="40.5" spans="1:12">
      <c r="A68" s="66"/>
      <c r="B68" s="130" t="s">
        <v>618</v>
      </c>
      <c r="C68" s="130">
        <v>4417</v>
      </c>
      <c r="D68" s="131" t="s">
        <v>620</v>
      </c>
      <c r="E68" s="130" t="s">
        <v>40</v>
      </c>
      <c r="F68" s="115">
        <v>0.7445</v>
      </c>
      <c r="G68" s="99">
        <v>5.76</v>
      </c>
      <c r="H68" s="94">
        <f>F68*G68</f>
        <v>4.28832</v>
      </c>
      <c r="I68" s="124"/>
      <c r="J68" s="124"/>
      <c r="K68" s="127"/>
      <c r="L68" s="127"/>
    </row>
    <row r="69" ht="40.5" spans="1:12">
      <c r="A69" s="66"/>
      <c r="B69" s="130" t="s">
        <v>618</v>
      </c>
      <c r="C69" s="130">
        <v>4433</v>
      </c>
      <c r="D69" s="131" t="s">
        <v>638</v>
      </c>
      <c r="E69" s="130" t="s">
        <v>40</v>
      </c>
      <c r="F69" s="115">
        <v>0.4125</v>
      </c>
      <c r="G69" s="99">
        <v>13.26</v>
      </c>
      <c r="H69" s="94">
        <f t="shared" ref="H69:H79" si="14">F69*G69</f>
        <v>5.46975</v>
      </c>
      <c r="I69" s="124"/>
      <c r="J69" s="124"/>
      <c r="K69" s="127"/>
      <c r="L69" s="127"/>
    </row>
    <row r="70" ht="27" spans="1:12">
      <c r="A70" s="66"/>
      <c r="B70" s="130" t="s">
        <v>618</v>
      </c>
      <c r="C70" s="130">
        <v>5068</v>
      </c>
      <c r="D70" s="131" t="s">
        <v>639</v>
      </c>
      <c r="E70" s="130" t="s">
        <v>629</v>
      </c>
      <c r="F70" s="115">
        <v>0.111</v>
      </c>
      <c r="G70" s="99">
        <v>10.91</v>
      </c>
      <c r="H70" s="94">
        <f t="shared" si="14"/>
        <v>1.21101</v>
      </c>
      <c r="I70" s="124"/>
      <c r="J70" s="124"/>
      <c r="K70" s="126"/>
      <c r="L70" s="126"/>
    </row>
    <row r="71" ht="13.5" spans="1:12">
      <c r="A71" s="66"/>
      <c r="B71" s="130" t="s">
        <v>618</v>
      </c>
      <c r="C71" s="130">
        <v>7356</v>
      </c>
      <c r="D71" s="132" t="s">
        <v>640</v>
      </c>
      <c r="E71" s="130" t="s">
        <v>641</v>
      </c>
      <c r="F71" s="115">
        <v>0.0256</v>
      </c>
      <c r="G71" s="99">
        <v>16.57</v>
      </c>
      <c r="H71" s="94">
        <f t="shared" si="14"/>
        <v>0.424192</v>
      </c>
      <c r="I71" s="124"/>
      <c r="J71" s="124"/>
      <c r="K71" s="126"/>
      <c r="L71" s="126"/>
    </row>
    <row r="72" ht="40.5" spans="1:12">
      <c r="A72" s="66"/>
      <c r="B72" s="130" t="s">
        <v>618</v>
      </c>
      <c r="C72" s="130">
        <v>10567</v>
      </c>
      <c r="D72" s="131" t="s">
        <v>642</v>
      </c>
      <c r="E72" s="130" t="s">
        <v>40</v>
      </c>
      <c r="F72" s="115">
        <v>0.55</v>
      </c>
      <c r="G72" s="99">
        <v>4.05</v>
      </c>
      <c r="H72" s="94">
        <f t="shared" si="14"/>
        <v>2.2275</v>
      </c>
      <c r="I72" s="124"/>
      <c r="J72" s="124"/>
      <c r="K72" s="126"/>
      <c r="L72" s="126"/>
    </row>
    <row r="73" ht="27" spans="1:12">
      <c r="A73" s="66"/>
      <c r="B73" s="130" t="s">
        <v>597</v>
      </c>
      <c r="C73" s="130">
        <v>88239</v>
      </c>
      <c r="D73" s="131" t="s">
        <v>643</v>
      </c>
      <c r="E73" s="130" t="s">
        <v>599</v>
      </c>
      <c r="F73" s="115">
        <v>0.3563</v>
      </c>
      <c r="G73" s="99">
        <v>17.03</v>
      </c>
      <c r="H73" s="94">
        <f t="shared" si="14"/>
        <v>6.067789</v>
      </c>
      <c r="I73" s="124"/>
      <c r="J73" s="124"/>
      <c r="K73" s="126"/>
      <c r="L73" s="126"/>
    </row>
    <row r="74" ht="27" spans="1:12">
      <c r="A74" s="66"/>
      <c r="B74" s="130" t="s">
        <v>597</v>
      </c>
      <c r="C74" s="130">
        <v>88262</v>
      </c>
      <c r="D74" s="131" t="s">
        <v>632</v>
      </c>
      <c r="E74" s="130" t="s">
        <v>599</v>
      </c>
      <c r="F74" s="115">
        <v>0.7125</v>
      </c>
      <c r="G74" s="99">
        <v>20.66</v>
      </c>
      <c r="H74" s="94">
        <f t="shared" si="14"/>
        <v>14.72025</v>
      </c>
      <c r="I74" s="124"/>
      <c r="J74" s="124"/>
      <c r="K74" s="126"/>
      <c r="L74" s="126"/>
    </row>
    <row r="75" ht="40.5" spans="1:12">
      <c r="A75" s="66"/>
      <c r="B75" s="130" t="s">
        <v>597</v>
      </c>
      <c r="C75" s="130">
        <v>91692</v>
      </c>
      <c r="D75" s="132" t="s">
        <v>644</v>
      </c>
      <c r="E75" s="130" t="s">
        <v>645</v>
      </c>
      <c r="F75" s="115">
        <v>0.0039</v>
      </c>
      <c r="G75" s="99">
        <v>22.04</v>
      </c>
      <c r="H75" s="94">
        <f t="shared" si="14"/>
        <v>0.085956</v>
      </c>
      <c r="I75" s="124"/>
      <c r="J75" s="124"/>
      <c r="K75" s="126"/>
      <c r="L75" s="126"/>
    </row>
    <row r="76" ht="40.5" spans="1:12">
      <c r="A76" s="66"/>
      <c r="B76" s="130" t="s">
        <v>597</v>
      </c>
      <c r="C76" s="130">
        <v>91693</v>
      </c>
      <c r="D76" s="132" t="s">
        <v>646</v>
      </c>
      <c r="E76" s="130" t="s">
        <v>647</v>
      </c>
      <c r="F76" s="115">
        <v>0.0168</v>
      </c>
      <c r="G76" s="99">
        <v>20.2</v>
      </c>
      <c r="H76" s="94">
        <f t="shared" si="14"/>
        <v>0.33936</v>
      </c>
      <c r="I76" s="124"/>
      <c r="J76" s="124"/>
      <c r="K76" s="126"/>
      <c r="L76" s="126"/>
    </row>
    <row r="77" ht="40.5" spans="1:12">
      <c r="A77" s="66"/>
      <c r="B77" s="130" t="s">
        <v>597</v>
      </c>
      <c r="C77" s="130">
        <v>94974</v>
      </c>
      <c r="D77" s="132" t="s">
        <v>648</v>
      </c>
      <c r="E77" s="130" t="s">
        <v>196</v>
      </c>
      <c r="F77" s="115">
        <v>0.0046</v>
      </c>
      <c r="G77" s="99">
        <v>239.43</v>
      </c>
      <c r="H77" s="94">
        <f t="shared" si="14"/>
        <v>1.101378</v>
      </c>
      <c r="I77" s="124"/>
      <c r="J77" s="124"/>
      <c r="K77" s="126"/>
      <c r="L77" s="126"/>
    </row>
    <row r="78" ht="27" spans="1:12">
      <c r="A78" s="66"/>
      <c r="B78" s="130" t="s">
        <v>597</v>
      </c>
      <c r="C78" s="130">
        <v>99062</v>
      </c>
      <c r="D78" s="131" t="s">
        <v>649</v>
      </c>
      <c r="E78" s="130" t="s">
        <v>650</v>
      </c>
      <c r="F78" s="115">
        <v>1.5</v>
      </c>
      <c r="G78" s="99">
        <v>1.91</v>
      </c>
      <c r="H78" s="94">
        <f t="shared" si="14"/>
        <v>2.865</v>
      </c>
      <c r="I78" s="124"/>
      <c r="J78" s="124"/>
      <c r="K78" s="126"/>
      <c r="L78" s="126"/>
    </row>
    <row r="79" ht="13.5" spans="1:12">
      <c r="A79" s="66"/>
      <c r="B79" s="133"/>
      <c r="C79" s="133"/>
      <c r="D79" s="130"/>
      <c r="E79" s="130"/>
      <c r="F79" s="115"/>
      <c r="G79" s="99"/>
      <c r="H79" s="94">
        <f t="shared" si="14"/>
        <v>0</v>
      </c>
      <c r="I79" s="124"/>
      <c r="J79" s="124"/>
      <c r="K79" s="126"/>
      <c r="L79" s="126"/>
    </row>
    <row r="80" spans="1:12">
      <c r="A80" s="66"/>
      <c r="B80" s="79" t="s">
        <v>606</v>
      </c>
      <c r="C80" s="79"/>
      <c r="D80" s="100"/>
      <c r="E80" s="101">
        <v>1</v>
      </c>
      <c r="F80" s="102" t="s">
        <v>607</v>
      </c>
      <c r="G80" s="103"/>
      <c r="H80" s="104">
        <f>SUM(H68:H79)</f>
        <v>38.800505</v>
      </c>
      <c r="I80" s="124"/>
      <c r="J80" s="124"/>
      <c r="K80" s="126"/>
      <c r="L80" s="126"/>
    </row>
    <row r="81" spans="1:12">
      <c r="A81" s="66"/>
      <c r="B81" s="105" t="s">
        <v>183</v>
      </c>
      <c r="C81" s="105"/>
      <c r="D81" s="105"/>
      <c r="E81" s="105"/>
      <c r="F81" s="106"/>
      <c r="G81" s="105"/>
      <c r="H81" s="107">
        <f>H80/E80</f>
        <v>38.800505</v>
      </c>
      <c r="I81" s="124"/>
      <c r="J81" s="124"/>
      <c r="K81" s="126"/>
      <c r="L81" s="126"/>
    </row>
    <row r="82" spans="1:12">
      <c r="A82" s="66"/>
      <c r="B82" s="105" t="s">
        <v>608</v>
      </c>
      <c r="C82" s="105"/>
      <c r="D82" s="105"/>
      <c r="E82" s="105"/>
      <c r="F82" s="106"/>
      <c r="G82" s="105"/>
      <c r="H82" s="108">
        <f>1+$M$1</f>
        <v>1.2547</v>
      </c>
      <c r="I82" s="124"/>
      <c r="J82" s="124"/>
      <c r="K82" s="126"/>
      <c r="L82" s="126"/>
    </row>
    <row r="83" spans="1:12">
      <c r="A83" s="66"/>
      <c r="B83" s="109" t="s">
        <v>609</v>
      </c>
      <c r="C83" s="109"/>
      <c r="D83" s="109"/>
      <c r="E83" s="109"/>
      <c r="F83" s="110"/>
      <c r="G83" s="109"/>
      <c r="H83" s="107">
        <f>H81*H82</f>
        <v>48.6829936235</v>
      </c>
      <c r="I83" s="124"/>
      <c r="J83" s="124"/>
      <c r="K83" s="126"/>
      <c r="L83" s="126"/>
    </row>
    <row r="84" ht="2.25" customHeight="1" spans="1:12">
      <c r="A84" s="66"/>
      <c r="I84" s="124"/>
      <c r="J84" s="124"/>
      <c r="K84" s="126"/>
      <c r="L84" s="126"/>
    </row>
    <row r="85" ht="15.75" customHeight="1" spans="1:12">
      <c r="A85" s="134">
        <v>6</v>
      </c>
      <c r="B85" s="682" t="s">
        <v>582</v>
      </c>
      <c r="C85" s="67"/>
      <c r="D85" s="67"/>
      <c r="E85" s="68" t="s">
        <v>583</v>
      </c>
      <c r="F85" s="68"/>
      <c r="G85" s="68"/>
      <c r="H85" s="68"/>
      <c r="I85" s="124">
        <f>H98</f>
        <v>0.39302614</v>
      </c>
      <c r="J85" s="124">
        <f>H100</f>
        <v>0.493129897858</v>
      </c>
      <c r="K85" s="129"/>
      <c r="L85" s="129"/>
    </row>
    <row r="86" spans="1:12">
      <c r="A86" s="66"/>
      <c r="B86" s="69" t="s">
        <v>585</v>
      </c>
      <c r="C86" s="70" t="str">
        <f>Planilha!$C$4</f>
        <v>CONSTRUÇÃO DA PRAÇA ARTHUR VERSIANE EM FERNÃO DIAS</v>
      </c>
      <c r="D86" s="70"/>
      <c r="E86" s="70"/>
      <c r="F86" s="71"/>
      <c r="G86" s="72" t="s">
        <v>586</v>
      </c>
      <c r="H86" s="73" t="str">
        <f>Planilha!$M$5</f>
        <v> FEV-20 </v>
      </c>
      <c r="I86" s="124"/>
      <c r="J86" s="124"/>
      <c r="K86" s="126">
        <f t="shared" ref="K86" si="15">H98</f>
        <v>0.39302614</v>
      </c>
      <c r="L86" s="126">
        <f t="shared" ref="L86" si="16">H100</f>
        <v>0.493129897858</v>
      </c>
    </row>
    <row r="87" ht="39.75" customHeight="1" spans="1:12">
      <c r="A87" s="66"/>
      <c r="B87" s="74" t="s">
        <v>587</v>
      </c>
      <c r="C87" s="75" t="str">
        <f>VLOOKUP(A85,Planilha!$A$10:$I$116,5)</f>
        <v>SERVICOS TOPOGRAFICOS PARA PAVIMENTACAO, INCLUSIVE NOTA DE SERVICOS, ACOMPANHAMENTO E GREIDE</v>
      </c>
      <c r="D87" s="76"/>
      <c r="E87" s="77" t="s">
        <v>588</v>
      </c>
      <c r="F87" s="78">
        <f>VLOOKUP(A85,Planilha!$A$10:$I$116,4)</f>
        <v>78472</v>
      </c>
      <c r="G87" s="72" t="s">
        <v>589</v>
      </c>
      <c r="H87" s="79" t="str">
        <f>VLOOKUP(A85,Planilha!$A$10:$I$116,6)</f>
        <v>M²</v>
      </c>
      <c r="I87" s="124"/>
      <c r="J87" s="124"/>
      <c r="K87" s="126"/>
      <c r="L87" s="126"/>
    </row>
    <row r="88" ht="6" customHeight="1" spans="1:12">
      <c r="A88" s="66"/>
      <c r="B88" s="80"/>
      <c r="C88" s="81"/>
      <c r="D88" s="81"/>
      <c r="E88" s="81"/>
      <c r="F88" s="81"/>
      <c r="G88" s="81"/>
      <c r="H88" s="82"/>
      <c r="I88" s="124"/>
      <c r="J88" s="124"/>
      <c r="K88" s="126"/>
      <c r="L88" s="126"/>
    </row>
    <row r="89" ht="27" spans="1:12">
      <c r="A89" s="66"/>
      <c r="B89" s="83" t="s">
        <v>590</v>
      </c>
      <c r="C89" s="83" t="s">
        <v>591</v>
      </c>
      <c r="D89" s="83" t="s">
        <v>592</v>
      </c>
      <c r="E89" s="83" t="s">
        <v>593</v>
      </c>
      <c r="F89" s="83" t="s">
        <v>594</v>
      </c>
      <c r="G89" s="83" t="s">
        <v>595</v>
      </c>
      <c r="H89" s="83" t="s">
        <v>596</v>
      </c>
      <c r="I89" s="124"/>
      <c r="J89" s="124"/>
      <c r="K89" s="126"/>
      <c r="L89" s="126"/>
    </row>
    <row r="90" ht="40.5" spans="1:12">
      <c r="A90" s="66"/>
      <c r="B90" s="84" t="s">
        <v>618</v>
      </c>
      <c r="C90" s="84" t="s">
        <v>651</v>
      </c>
      <c r="D90" s="86" t="s">
        <v>652</v>
      </c>
      <c r="E90" s="84" t="s">
        <v>40</v>
      </c>
      <c r="F90" s="84" t="s">
        <v>653</v>
      </c>
      <c r="G90" s="84">
        <v>14.99</v>
      </c>
      <c r="H90" s="94">
        <f>F90*G90</f>
        <v>0.04326114</v>
      </c>
      <c r="I90" s="124"/>
      <c r="J90" s="124"/>
      <c r="K90" s="127"/>
      <c r="L90" s="127"/>
    </row>
    <row r="91" ht="27" spans="1:12">
      <c r="A91" s="66"/>
      <c r="B91" s="84" t="s">
        <v>618</v>
      </c>
      <c r="C91" s="84">
        <v>244</v>
      </c>
      <c r="D91" s="86" t="s">
        <v>654</v>
      </c>
      <c r="E91" s="84" t="s">
        <v>599</v>
      </c>
      <c r="F91" s="84" t="s">
        <v>655</v>
      </c>
      <c r="G91" s="84">
        <v>12.69</v>
      </c>
      <c r="H91" s="94">
        <f t="shared" ref="H91:H96" si="17">F91*G91</f>
        <v>0.031725</v>
      </c>
      <c r="I91" s="124"/>
      <c r="J91" s="124"/>
      <c r="K91" s="127"/>
      <c r="L91" s="127"/>
    </row>
    <row r="92" ht="13.5" spans="1:12">
      <c r="A92" s="66"/>
      <c r="B92" s="84" t="s">
        <v>597</v>
      </c>
      <c r="C92" s="84" t="s">
        <v>656</v>
      </c>
      <c r="D92" s="86" t="s">
        <v>657</v>
      </c>
      <c r="E92" s="84" t="s">
        <v>599</v>
      </c>
      <c r="F92" s="84" t="s">
        <v>655</v>
      </c>
      <c r="G92" s="84">
        <v>18.72</v>
      </c>
      <c r="H92" s="94">
        <f t="shared" si="17"/>
        <v>0.0468</v>
      </c>
      <c r="I92" s="124"/>
      <c r="J92" s="124"/>
      <c r="K92" s="126"/>
      <c r="L92" s="126"/>
    </row>
    <row r="93" ht="13.5" spans="1:12">
      <c r="A93" s="66"/>
      <c r="B93" s="84" t="s">
        <v>597</v>
      </c>
      <c r="C93" s="84" t="s">
        <v>601</v>
      </c>
      <c r="D93" s="86" t="s">
        <v>602</v>
      </c>
      <c r="E93" s="84" t="s">
        <v>599</v>
      </c>
      <c r="F93" s="84" t="s">
        <v>658</v>
      </c>
      <c r="G93" s="84">
        <v>14.76</v>
      </c>
      <c r="H93" s="94">
        <f t="shared" si="17"/>
        <v>0.1107</v>
      </c>
      <c r="I93" s="124"/>
      <c r="J93" s="124"/>
      <c r="K93" s="126"/>
      <c r="L93" s="126"/>
    </row>
    <row r="94" ht="27" spans="1:12">
      <c r="A94" s="66"/>
      <c r="B94" s="84" t="s">
        <v>597</v>
      </c>
      <c r="C94" s="84" t="s">
        <v>659</v>
      </c>
      <c r="D94" s="86" t="s">
        <v>660</v>
      </c>
      <c r="E94" s="84" t="s">
        <v>599</v>
      </c>
      <c r="F94" s="84" t="s">
        <v>661</v>
      </c>
      <c r="G94" s="84">
        <v>52.45</v>
      </c>
      <c r="H94" s="94">
        <f t="shared" si="17"/>
        <v>0.1049</v>
      </c>
      <c r="I94" s="124"/>
      <c r="J94" s="124"/>
      <c r="K94" s="126"/>
      <c r="L94" s="126"/>
    </row>
    <row r="95" ht="40.5" spans="1:12">
      <c r="A95" s="66"/>
      <c r="B95" s="84" t="s">
        <v>597</v>
      </c>
      <c r="C95" s="84" t="s">
        <v>662</v>
      </c>
      <c r="D95" s="86" t="s">
        <v>663</v>
      </c>
      <c r="E95" s="84" t="s">
        <v>645</v>
      </c>
      <c r="F95" s="84" t="s">
        <v>664</v>
      </c>
      <c r="G95" s="84">
        <v>55.64</v>
      </c>
      <c r="H95" s="94">
        <f t="shared" si="17"/>
        <v>0.05564</v>
      </c>
      <c r="I95" s="124"/>
      <c r="J95" s="124"/>
      <c r="K95" s="126"/>
      <c r="L95" s="126"/>
    </row>
    <row r="96" ht="13.5" spans="1:12">
      <c r="A96" s="66"/>
      <c r="B96" s="96"/>
      <c r="C96" s="96"/>
      <c r="D96" s="97"/>
      <c r="E96" s="97"/>
      <c r="F96" s="98"/>
      <c r="G96" s="99"/>
      <c r="H96" s="94">
        <f t="shared" si="17"/>
        <v>0</v>
      </c>
      <c r="I96" s="124"/>
      <c r="J96" s="124"/>
      <c r="K96" s="126"/>
      <c r="L96" s="126"/>
    </row>
    <row r="97" spans="1:12">
      <c r="A97" s="66"/>
      <c r="B97" s="79" t="s">
        <v>606</v>
      </c>
      <c r="C97" s="79"/>
      <c r="D97" s="100"/>
      <c r="E97" s="101">
        <v>1</v>
      </c>
      <c r="F97" s="102" t="s">
        <v>607</v>
      </c>
      <c r="G97" s="103"/>
      <c r="H97" s="104">
        <f>SUM(H90:H96)</f>
        <v>0.39302614</v>
      </c>
      <c r="I97" s="124"/>
      <c r="J97" s="124"/>
      <c r="K97" s="126"/>
      <c r="L97" s="126"/>
    </row>
    <row r="98" spans="1:12">
      <c r="A98" s="66"/>
      <c r="B98" s="105" t="s">
        <v>183</v>
      </c>
      <c r="C98" s="105"/>
      <c r="D98" s="105"/>
      <c r="E98" s="105"/>
      <c r="F98" s="106"/>
      <c r="G98" s="105"/>
      <c r="H98" s="107">
        <f>H97/E97</f>
        <v>0.39302614</v>
      </c>
      <c r="I98" s="124"/>
      <c r="J98" s="124"/>
      <c r="K98" s="126"/>
      <c r="L98" s="126"/>
    </row>
    <row r="99" spans="1:12">
      <c r="A99" s="66"/>
      <c r="B99" s="105" t="s">
        <v>608</v>
      </c>
      <c r="C99" s="105"/>
      <c r="D99" s="105"/>
      <c r="E99" s="105"/>
      <c r="F99" s="106"/>
      <c r="G99" s="105"/>
      <c r="H99" s="108">
        <f>1+$M$1</f>
        <v>1.2547</v>
      </c>
      <c r="I99" s="124"/>
      <c r="J99" s="124"/>
      <c r="K99" s="126"/>
      <c r="L99" s="126"/>
    </row>
    <row r="100" spans="1:12">
      <c r="A100" s="66"/>
      <c r="B100" s="109" t="s">
        <v>609</v>
      </c>
      <c r="C100" s="109"/>
      <c r="D100" s="109"/>
      <c r="E100" s="109"/>
      <c r="F100" s="110"/>
      <c r="G100" s="109"/>
      <c r="H100" s="107">
        <f>H98*H99</f>
        <v>0.493129897858</v>
      </c>
      <c r="I100" s="124"/>
      <c r="J100" s="124"/>
      <c r="K100" s="126"/>
      <c r="L100" s="126"/>
    </row>
    <row r="101" spans="1:12">
      <c r="A101" s="66"/>
      <c r="I101" s="124"/>
      <c r="J101" s="124"/>
      <c r="K101" s="126"/>
      <c r="L101" s="126"/>
    </row>
    <row r="102" ht="15.75" customHeight="1" spans="1:12">
      <c r="A102" s="66">
        <f>A85+1</f>
        <v>7</v>
      </c>
      <c r="B102" s="682" t="s">
        <v>582</v>
      </c>
      <c r="C102" s="67"/>
      <c r="D102" s="67"/>
      <c r="E102" s="68" t="s">
        <v>583</v>
      </c>
      <c r="F102" s="68"/>
      <c r="G102" s="68"/>
      <c r="H102" s="68"/>
      <c r="I102" s="124">
        <f>H110</f>
        <v>0.42126</v>
      </c>
      <c r="J102" s="124">
        <f>H112</f>
        <v>0.528554922</v>
      </c>
      <c r="K102" s="129"/>
      <c r="L102" s="129"/>
    </row>
    <row r="103" spans="1:12">
      <c r="A103" s="66"/>
      <c r="B103" s="69" t="s">
        <v>585</v>
      </c>
      <c r="C103" s="70" t="str">
        <f>Planilha!$C$4</f>
        <v>CONSTRUÇÃO DA PRAÇA ARTHUR VERSIANE EM FERNÃO DIAS</v>
      </c>
      <c r="D103" s="70"/>
      <c r="E103" s="70"/>
      <c r="F103" s="71"/>
      <c r="G103" s="72" t="s">
        <v>586</v>
      </c>
      <c r="H103" s="73" t="str">
        <f>Planilha!$M$5</f>
        <v> FEV-20 </v>
      </c>
      <c r="I103" s="124"/>
      <c r="J103" s="124"/>
      <c r="K103" s="126">
        <f t="shared" ref="K103" si="18">H110</f>
        <v>0.42126</v>
      </c>
      <c r="L103" s="126">
        <f t="shared" ref="L103" si="19">H112</f>
        <v>0.528554922</v>
      </c>
    </row>
    <row r="104" ht="24" customHeight="1" spans="1:12">
      <c r="A104" s="66"/>
      <c r="B104" s="74" t="s">
        <v>587</v>
      </c>
      <c r="C104" s="75" t="str">
        <f>VLOOKUP(A102,Planilha!$A$10:$I$116,5)</f>
        <v>REGULARIZACAO DE SUPERFICIES EM TERRA COM MOTONIVELADORA.</v>
      </c>
      <c r="D104" s="76"/>
      <c r="E104" s="77" t="s">
        <v>588</v>
      </c>
      <c r="F104" s="78">
        <f>VLOOKUP(A102,Planilha!$A$10:$I$116,4)</f>
        <v>79472</v>
      </c>
      <c r="G104" s="72" t="s">
        <v>589</v>
      </c>
      <c r="H104" s="79" t="str">
        <f>VLOOKUP(A102,Planilha!$A$10:$I$116,6)</f>
        <v>M²</v>
      </c>
      <c r="I104" s="124"/>
      <c r="J104" s="124"/>
      <c r="K104" s="126"/>
      <c r="L104" s="126"/>
    </row>
    <row r="105" ht="6" customHeight="1" spans="1:12">
      <c r="A105" s="66"/>
      <c r="B105" s="80"/>
      <c r="C105" s="81"/>
      <c r="D105" s="81"/>
      <c r="E105" s="81"/>
      <c r="F105" s="81"/>
      <c r="G105" s="81"/>
      <c r="H105" s="82"/>
      <c r="I105" s="124"/>
      <c r="J105" s="124"/>
      <c r="K105" s="126"/>
      <c r="L105" s="126"/>
    </row>
    <row r="106" ht="27" spans="1:12">
      <c r="A106" s="66"/>
      <c r="B106" s="83" t="s">
        <v>590</v>
      </c>
      <c r="C106" s="83" t="s">
        <v>591</v>
      </c>
      <c r="D106" s="83" t="s">
        <v>592</v>
      </c>
      <c r="E106" s="83" t="s">
        <v>593</v>
      </c>
      <c r="F106" s="83" t="s">
        <v>594</v>
      </c>
      <c r="G106" s="83" t="s">
        <v>595</v>
      </c>
      <c r="H106" s="83" t="s">
        <v>596</v>
      </c>
      <c r="I106" s="124"/>
      <c r="J106" s="124"/>
      <c r="K106" s="126"/>
      <c r="L106" s="126"/>
    </row>
    <row r="107" ht="54" spans="1:12">
      <c r="A107" s="66"/>
      <c r="B107" s="84" t="s">
        <v>597</v>
      </c>
      <c r="C107" s="84" t="s">
        <v>665</v>
      </c>
      <c r="D107" s="86" t="s">
        <v>666</v>
      </c>
      <c r="E107" s="84" t="s">
        <v>645</v>
      </c>
      <c r="F107" s="84" t="s">
        <v>667</v>
      </c>
      <c r="G107" s="84">
        <v>140.42</v>
      </c>
      <c r="H107" s="94">
        <f>F107*G107</f>
        <v>0.42126</v>
      </c>
      <c r="I107" s="124"/>
      <c r="J107" s="124"/>
      <c r="K107" s="127"/>
      <c r="L107" s="127"/>
    </row>
    <row r="108" ht="13.5" spans="1:12">
      <c r="A108" s="66"/>
      <c r="B108" s="96"/>
      <c r="C108" s="96"/>
      <c r="D108" s="97"/>
      <c r="E108" s="97"/>
      <c r="F108" s="98"/>
      <c r="G108" s="99"/>
      <c r="H108" s="94">
        <f t="shared" ref="H108" si="20">F108*G108</f>
        <v>0</v>
      </c>
      <c r="I108" s="124"/>
      <c r="J108" s="124"/>
      <c r="K108" s="126"/>
      <c r="L108" s="126"/>
    </row>
    <row r="109" spans="1:12">
      <c r="A109" s="66"/>
      <c r="B109" s="79" t="s">
        <v>606</v>
      </c>
      <c r="C109" s="79"/>
      <c r="D109" s="100"/>
      <c r="E109" s="101">
        <v>1</v>
      </c>
      <c r="F109" s="102" t="s">
        <v>607</v>
      </c>
      <c r="G109" s="103"/>
      <c r="H109" s="104">
        <f>SUM(H107:H108)</f>
        <v>0.42126</v>
      </c>
      <c r="I109" s="124"/>
      <c r="J109" s="124"/>
      <c r="K109" s="126"/>
      <c r="L109" s="126"/>
    </row>
    <row r="110" spans="1:12">
      <c r="A110" s="66"/>
      <c r="B110" s="105" t="s">
        <v>183</v>
      </c>
      <c r="C110" s="105"/>
      <c r="D110" s="105"/>
      <c r="E110" s="105"/>
      <c r="F110" s="106"/>
      <c r="G110" s="105"/>
      <c r="H110" s="107">
        <f>H109/E109</f>
        <v>0.42126</v>
      </c>
      <c r="I110" s="124"/>
      <c r="J110" s="124"/>
      <c r="K110" s="126"/>
      <c r="L110" s="126"/>
    </row>
    <row r="111" spans="1:12">
      <c r="A111" s="66"/>
      <c r="B111" s="105" t="s">
        <v>608</v>
      </c>
      <c r="C111" s="105"/>
      <c r="D111" s="105"/>
      <c r="E111" s="105"/>
      <c r="F111" s="106"/>
      <c r="G111" s="105"/>
      <c r="H111" s="108">
        <f>1+$M$1</f>
        <v>1.2547</v>
      </c>
      <c r="I111" s="124"/>
      <c r="J111" s="124"/>
      <c r="K111" s="126"/>
      <c r="L111" s="126"/>
    </row>
    <row r="112" spans="1:12">
      <c r="A112" s="66"/>
      <c r="B112" s="109" t="s">
        <v>609</v>
      </c>
      <c r="C112" s="109"/>
      <c r="D112" s="109"/>
      <c r="E112" s="109"/>
      <c r="F112" s="110"/>
      <c r="G112" s="109"/>
      <c r="H112" s="107">
        <f>H110*H111</f>
        <v>0.528554922</v>
      </c>
      <c r="I112" s="124"/>
      <c r="J112" s="124"/>
      <c r="K112" s="126"/>
      <c r="L112" s="126"/>
    </row>
    <row r="113" spans="1:12">
      <c r="A113" s="66"/>
      <c r="I113" s="124"/>
      <c r="J113" s="124"/>
      <c r="K113" s="126"/>
      <c r="L113" s="126"/>
    </row>
    <row r="114" ht="15.75" customHeight="1" spans="1:12">
      <c r="A114" s="66">
        <f>A102+1</f>
        <v>8</v>
      </c>
      <c r="B114" s="682" t="s">
        <v>582</v>
      </c>
      <c r="C114" s="67"/>
      <c r="D114" s="67"/>
      <c r="E114" s="68" t="s">
        <v>583</v>
      </c>
      <c r="F114" s="68"/>
      <c r="G114" s="68"/>
      <c r="H114" s="68"/>
      <c r="I114" s="124">
        <f>H122</f>
        <v>4.728416</v>
      </c>
      <c r="J114" s="124">
        <f>H124</f>
        <v>5.9327435552</v>
      </c>
      <c r="K114" s="129"/>
      <c r="L114" s="129"/>
    </row>
    <row r="115" spans="1:12">
      <c r="A115" s="66"/>
      <c r="B115" s="69" t="s">
        <v>585</v>
      </c>
      <c r="C115" s="70" t="str">
        <f>Planilha!$C$4</f>
        <v>CONSTRUÇÃO DA PRAÇA ARTHUR VERSIANE EM FERNÃO DIAS</v>
      </c>
      <c r="D115" s="70"/>
      <c r="E115" s="70"/>
      <c r="F115" s="71"/>
      <c r="G115" s="72" t="s">
        <v>586</v>
      </c>
      <c r="H115" s="73" t="str">
        <f>Planilha!$M$5</f>
        <v> FEV-20 </v>
      </c>
      <c r="I115" s="124"/>
      <c r="J115" s="124"/>
      <c r="K115" s="126">
        <f t="shared" ref="K115" si="21">H122</f>
        <v>4.728416</v>
      </c>
      <c r="L115" s="126">
        <f t="shared" ref="L115" si="22">H124</f>
        <v>5.9327435552</v>
      </c>
    </row>
    <row r="116" customHeight="1" spans="1:12">
      <c r="A116" s="66"/>
      <c r="B116" s="74" t="s">
        <v>587</v>
      </c>
      <c r="C116" s="75" t="str">
        <f>VLOOKUP(A114,Planilha!$A$10:$I$116,5)</f>
        <v>CORTE E ATERRO COMPENSADO</v>
      </c>
      <c r="D116" s="76"/>
      <c r="E116" s="77" t="s">
        <v>588</v>
      </c>
      <c r="F116" s="78">
        <f>VLOOKUP(A114,Planilha!$A$10:$I$116,4)</f>
        <v>79473</v>
      </c>
      <c r="G116" s="72" t="s">
        <v>589</v>
      </c>
      <c r="H116" s="79" t="str">
        <f>VLOOKUP(A114,Planilha!$A$10:$I$116,6)</f>
        <v>M³</v>
      </c>
      <c r="I116" s="124"/>
      <c r="J116" s="124"/>
      <c r="K116" s="126"/>
      <c r="L116" s="126"/>
    </row>
    <row r="117" ht="6" customHeight="1" spans="1:12">
      <c r="A117" s="66"/>
      <c r="B117" s="80"/>
      <c r="C117" s="81"/>
      <c r="D117" s="81"/>
      <c r="E117" s="81"/>
      <c r="F117" s="81"/>
      <c r="G117" s="81"/>
      <c r="H117" s="82"/>
      <c r="I117" s="124"/>
      <c r="J117" s="124"/>
      <c r="K117" s="126"/>
      <c r="L117" s="126"/>
    </row>
    <row r="118" ht="27" spans="1:12">
      <c r="A118" s="66"/>
      <c r="B118" s="83" t="s">
        <v>590</v>
      </c>
      <c r="C118" s="83" t="s">
        <v>591</v>
      </c>
      <c r="D118" s="83" t="s">
        <v>592</v>
      </c>
      <c r="E118" s="83" t="s">
        <v>593</v>
      </c>
      <c r="F118" s="83" t="s">
        <v>594</v>
      </c>
      <c r="G118" s="83" t="s">
        <v>595</v>
      </c>
      <c r="H118" s="83" t="s">
        <v>596</v>
      </c>
      <c r="I118" s="124"/>
      <c r="J118" s="124"/>
      <c r="K118" s="126"/>
      <c r="L118" s="126"/>
    </row>
    <row r="119" ht="40.5" spans="1:12">
      <c r="A119" s="66"/>
      <c r="B119" s="84" t="s">
        <v>597</v>
      </c>
      <c r="C119" s="84" t="s">
        <v>668</v>
      </c>
      <c r="D119" s="86" t="s">
        <v>669</v>
      </c>
      <c r="E119" s="84" t="s">
        <v>645</v>
      </c>
      <c r="F119" s="84" t="s">
        <v>670</v>
      </c>
      <c r="G119" s="84">
        <v>155.54</v>
      </c>
      <c r="H119" s="94">
        <f>F119*G119</f>
        <v>4.728416</v>
      </c>
      <c r="I119" s="124"/>
      <c r="J119" s="124"/>
      <c r="K119" s="127"/>
      <c r="L119" s="127"/>
    </row>
    <row r="120" ht="13.5" spans="1:12">
      <c r="A120" s="66"/>
      <c r="B120" s="96"/>
      <c r="C120" s="96"/>
      <c r="D120" s="97"/>
      <c r="E120" s="97"/>
      <c r="F120" s="98"/>
      <c r="G120" s="99"/>
      <c r="H120" s="94">
        <f t="shared" ref="H120" si="23">F120*G120</f>
        <v>0</v>
      </c>
      <c r="I120" s="124"/>
      <c r="J120" s="124"/>
      <c r="K120" s="126"/>
      <c r="L120" s="126"/>
    </row>
    <row r="121" spans="1:12">
      <c r="A121" s="66"/>
      <c r="B121" s="79" t="s">
        <v>606</v>
      </c>
      <c r="C121" s="79"/>
      <c r="D121" s="100"/>
      <c r="E121" s="101">
        <v>1</v>
      </c>
      <c r="F121" s="102" t="s">
        <v>607</v>
      </c>
      <c r="G121" s="103"/>
      <c r="H121" s="104">
        <f>SUM(H119:H120)</f>
        <v>4.728416</v>
      </c>
      <c r="I121" s="124"/>
      <c r="J121" s="124"/>
      <c r="K121" s="126"/>
      <c r="L121" s="126"/>
    </row>
    <row r="122" spans="1:12">
      <c r="A122" s="66"/>
      <c r="B122" s="105" t="s">
        <v>183</v>
      </c>
      <c r="C122" s="105"/>
      <c r="D122" s="105"/>
      <c r="E122" s="105"/>
      <c r="F122" s="106"/>
      <c r="G122" s="105"/>
      <c r="H122" s="107">
        <f>H121/E121</f>
        <v>4.728416</v>
      </c>
      <c r="I122" s="124"/>
      <c r="J122" s="124"/>
      <c r="K122" s="126"/>
      <c r="L122" s="126"/>
    </row>
    <row r="123" spans="1:12">
      <c r="A123" s="66"/>
      <c r="B123" s="105" t="s">
        <v>608</v>
      </c>
      <c r="C123" s="105"/>
      <c r="D123" s="105"/>
      <c r="E123" s="105"/>
      <c r="F123" s="106"/>
      <c r="G123" s="105"/>
      <c r="H123" s="108">
        <f>1+$M$1</f>
        <v>1.2547</v>
      </c>
      <c r="I123" s="124"/>
      <c r="J123" s="124"/>
      <c r="K123" s="126"/>
      <c r="L123" s="126"/>
    </row>
    <row r="124" spans="1:12">
      <c r="A124" s="66"/>
      <c r="B124" s="109" t="s">
        <v>609</v>
      </c>
      <c r="C124" s="109"/>
      <c r="D124" s="109"/>
      <c r="E124" s="109"/>
      <c r="F124" s="110"/>
      <c r="G124" s="109"/>
      <c r="H124" s="107">
        <f>H122*H123</f>
        <v>5.9327435552</v>
      </c>
      <c r="I124" s="124"/>
      <c r="J124" s="124"/>
      <c r="K124" s="126"/>
      <c r="L124" s="126"/>
    </row>
    <row r="125" spans="1:12">
      <c r="A125" s="66"/>
      <c r="I125" s="124"/>
      <c r="J125" s="124"/>
      <c r="K125" s="126"/>
      <c r="L125" s="126"/>
    </row>
    <row r="126" ht="15.75" customHeight="1" spans="1:12">
      <c r="A126" s="66">
        <f>A114+1</f>
        <v>9</v>
      </c>
      <c r="B126" s="682" t="s">
        <v>582</v>
      </c>
      <c r="C126" s="67"/>
      <c r="D126" s="67"/>
      <c r="E126" s="68" t="s">
        <v>583</v>
      </c>
      <c r="F126" s="68"/>
      <c r="G126" s="68"/>
      <c r="H126" s="68"/>
      <c r="I126" s="124">
        <f>H135</f>
        <v>0.4767006</v>
      </c>
      <c r="J126" s="124">
        <f>H137</f>
        <v>0.59811624282</v>
      </c>
      <c r="K126" s="129"/>
      <c r="L126" s="129"/>
    </row>
    <row r="127" spans="1:12">
      <c r="A127" s="66"/>
      <c r="B127" s="69" t="s">
        <v>585</v>
      </c>
      <c r="C127" s="70" t="str">
        <f>Planilha!$C$4</f>
        <v>CONSTRUÇÃO DA PRAÇA ARTHUR VERSIANE EM FERNÃO DIAS</v>
      </c>
      <c r="D127" s="70"/>
      <c r="E127" s="70"/>
      <c r="F127" s="71"/>
      <c r="G127" s="72" t="s">
        <v>586</v>
      </c>
      <c r="H127" s="73" t="str">
        <f>Planilha!$M$5</f>
        <v> FEV-20 </v>
      </c>
      <c r="I127" s="124"/>
      <c r="J127" s="124"/>
      <c r="K127" s="126">
        <f t="shared" ref="K127" si="24">H135</f>
        <v>0.4767006</v>
      </c>
      <c r="L127" s="126">
        <f t="shared" ref="L127" si="25">H137</f>
        <v>0.59811624282</v>
      </c>
    </row>
    <row r="128" customHeight="1" spans="1:12">
      <c r="A128" s="66"/>
      <c r="B128" s="74" t="s">
        <v>587</v>
      </c>
      <c r="C128" s="75" t="str">
        <f>VLOOKUP(A126,Planilha!$A$10:$I$116,5)</f>
        <v>TRANSPORTE COM CAMINHÃO BASCULANTE DE 10 M3, EM VIA URBANA PAVIMENTADA, DMT ATÉ 30 KM (UNID.ADE: TXKM)</v>
      </c>
      <c r="D128" s="76"/>
      <c r="E128" s="77" t="s">
        <v>588</v>
      </c>
      <c r="F128" s="78">
        <f>VLOOKUP(A126,Planilha!$A$10:$I$116,4)</f>
        <v>93596</v>
      </c>
      <c r="G128" s="72" t="s">
        <v>589</v>
      </c>
      <c r="H128" s="79" t="str">
        <f>VLOOKUP(A126,Planilha!$A$10:$I$116,6)</f>
        <v>M³x KM</v>
      </c>
      <c r="I128" s="124"/>
      <c r="J128" s="124"/>
      <c r="K128" s="126"/>
      <c r="L128" s="126"/>
    </row>
    <row r="129" ht="6" customHeight="1" spans="1:12">
      <c r="A129" s="66"/>
      <c r="B129" s="80"/>
      <c r="C129" s="81"/>
      <c r="D129" s="81"/>
      <c r="E129" s="81"/>
      <c r="F129" s="81"/>
      <c r="G129" s="81"/>
      <c r="H129" s="82"/>
      <c r="I129" s="124"/>
      <c r="J129" s="124"/>
      <c r="K129" s="126"/>
      <c r="L129" s="126"/>
    </row>
    <row r="130" ht="27" spans="1:12">
      <c r="A130" s="66"/>
      <c r="B130" s="83" t="s">
        <v>590</v>
      </c>
      <c r="C130" s="83" t="s">
        <v>591</v>
      </c>
      <c r="D130" s="83" t="s">
        <v>592</v>
      </c>
      <c r="E130" s="83" t="s">
        <v>593</v>
      </c>
      <c r="F130" s="83" t="s">
        <v>594</v>
      </c>
      <c r="G130" s="83" t="s">
        <v>595</v>
      </c>
      <c r="H130" s="83" t="s">
        <v>596</v>
      </c>
      <c r="I130" s="124"/>
      <c r="J130" s="124"/>
      <c r="K130" s="126"/>
      <c r="L130" s="126"/>
    </row>
    <row r="131" ht="13.5" spans="1:12">
      <c r="A131" s="66"/>
      <c r="B131" s="115" t="s">
        <v>597</v>
      </c>
      <c r="C131" s="115">
        <v>91386</v>
      </c>
      <c r="D131" s="97" t="s">
        <v>671</v>
      </c>
      <c r="E131" s="115" t="s">
        <v>645</v>
      </c>
      <c r="F131" s="115">
        <v>0.00296</v>
      </c>
      <c r="G131" s="99">
        <v>152.04</v>
      </c>
      <c r="H131" s="89">
        <f>F131*G131</f>
        <v>0.4500384</v>
      </c>
      <c r="I131" s="124"/>
      <c r="J131" s="124"/>
      <c r="K131" s="127"/>
      <c r="L131" s="127"/>
    </row>
    <row r="132" ht="13.5" spans="1:12">
      <c r="A132" s="66"/>
      <c r="B132" s="115" t="s">
        <v>597</v>
      </c>
      <c r="C132" s="115">
        <v>91387</v>
      </c>
      <c r="D132" s="97" t="s">
        <v>672</v>
      </c>
      <c r="E132" s="115" t="s">
        <v>647</v>
      </c>
      <c r="F132" s="115">
        <v>0.00074</v>
      </c>
      <c r="G132" s="99">
        <v>36.03</v>
      </c>
      <c r="H132" s="89">
        <f t="shared" ref="H132:H133" si="26">F132*G132</f>
        <v>0.0266622</v>
      </c>
      <c r="I132" s="124"/>
      <c r="J132" s="124"/>
      <c r="K132" s="127"/>
      <c r="L132" s="127"/>
    </row>
    <row r="133" ht="13.5" spans="1:12">
      <c r="A133" s="66"/>
      <c r="B133" s="96"/>
      <c r="C133" s="96"/>
      <c r="D133" s="97"/>
      <c r="E133" s="97"/>
      <c r="F133" s="98"/>
      <c r="G133" s="99"/>
      <c r="H133" s="94">
        <f t="shared" si="26"/>
        <v>0</v>
      </c>
      <c r="I133" s="124"/>
      <c r="J133" s="124"/>
      <c r="K133" s="126"/>
      <c r="L133" s="126"/>
    </row>
    <row r="134" spans="1:12">
      <c r="A134" s="66"/>
      <c r="B134" s="79" t="s">
        <v>606</v>
      </c>
      <c r="C134" s="79"/>
      <c r="D134" s="100"/>
      <c r="E134" s="101">
        <v>1</v>
      </c>
      <c r="F134" s="102" t="s">
        <v>607</v>
      </c>
      <c r="G134" s="103"/>
      <c r="H134" s="104">
        <f>SUM(H131:H133)</f>
        <v>0.4767006</v>
      </c>
      <c r="I134" s="124"/>
      <c r="J134" s="124"/>
      <c r="K134" s="126"/>
      <c r="L134" s="126"/>
    </row>
    <row r="135" spans="1:12">
      <c r="A135" s="66"/>
      <c r="B135" s="105" t="s">
        <v>183</v>
      </c>
      <c r="C135" s="105"/>
      <c r="D135" s="105"/>
      <c r="E135" s="105"/>
      <c r="F135" s="106"/>
      <c r="G135" s="105"/>
      <c r="H135" s="107">
        <f>H134/E134</f>
        <v>0.4767006</v>
      </c>
      <c r="I135" s="124"/>
      <c r="J135" s="124"/>
      <c r="K135" s="126"/>
      <c r="L135" s="126"/>
    </row>
    <row r="136" spans="1:12">
      <c r="A136" s="66"/>
      <c r="B136" s="105" t="s">
        <v>608</v>
      </c>
      <c r="C136" s="105"/>
      <c r="D136" s="105"/>
      <c r="E136" s="105"/>
      <c r="F136" s="106"/>
      <c r="G136" s="105"/>
      <c r="H136" s="108">
        <f>1+$M$1</f>
        <v>1.2547</v>
      </c>
      <c r="I136" s="124"/>
      <c r="J136" s="124"/>
      <c r="K136" s="126"/>
      <c r="L136" s="126"/>
    </row>
    <row r="137" spans="1:12">
      <c r="A137" s="66"/>
      <c r="B137" s="109" t="s">
        <v>609</v>
      </c>
      <c r="C137" s="109"/>
      <c r="D137" s="109"/>
      <c r="E137" s="109"/>
      <c r="F137" s="110"/>
      <c r="G137" s="109"/>
      <c r="H137" s="107">
        <f>H135*H136</f>
        <v>0.59811624282</v>
      </c>
      <c r="I137" s="124"/>
      <c r="J137" s="124"/>
      <c r="K137" s="126"/>
      <c r="L137" s="126"/>
    </row>
    <row r="138" ht="2.25" customHeight="1" spans="1:12">
      <c r="A138" s="66"/>
      <c r="I138" s="124"/>
      <c r="J138" s="124"/>
      <c r="K138" s="126"/>
      <c r="L138" s="126"/>
    </row>
    <row r="139" ht="15.75" customHeight="1" spans="1:12">
      <c r="A139" s="66">
        <f>A126+1</f>
        <v>10</v>
      </c>
      <c r="B139" s="682" t="s">
        <v>582</v>
      </c>
      <c r="C139" s="67"/>
      <c r="D139" s="67"/>
      <c r="E139" s="68" t="s">
        <v>583</v>
      </c>
      <c r="F139" s="68"/>
      <c r="G139" s="68"/>
      <c r="H139" s="68"/>
      <c r="I139" s="124">
        <f>H148</f>
        <v>109.499</v>
      </c>
      <c r="J139" s="124">
        <f>H150</f>
        <v>137.3883953</v>
      </c>
      <c r="K139" s="129"/>
      <c r="L139" s="129"/>
    </row>
    <row r="140" spans="1:12">
      <c r="A140" s="66"/>
      <c r="B140" s="69" t="s">
        <v>585</v>
      </c>
      <c r="C140" s="70" t="str">
        <f>Planilha!$C$4</f>
        <v>CONSTRUÇÃO DA PRAÇA ARTHUR VERSIANE EM FERNÃO DIAS</v>
      </c>
      <c r="D140" s="70"/>
      <c r="E140" s="70"/>
      <c r="F140" s="71"/>
      <c r="G140" s="72" t="s">
        <v>586</v>
      </c>
      <c r="H140" s="73" t="str">
        <f>Planilha!$M$5</f>
        <v> FEV-20 </v>
      </c>
      <c r="I140" s="124"/>
      <c r="J140" s="124"/>
      <c r="K140" s="126">
        <f t="shared" ref="K140" si="27">H148</f>
        <v>109.499</v>
      </c>
      <c r="L140" s="126">
        <f t="shared" ref="L140" si="28">H150</f>
        <v>137.3883953</v>
      </c>
    </row>
    <row r="141" customHeight="1" spans="1:12">
      <c r="A141" s="66"/>
      <c r="B141" s="74" t="s">
        <v>587</v>
      </c>
      <c r="C141" s="75" t="str">
        <f>VLOOKUP(A139,Planilha!$A$10:$I$116,5)</f>
        <v>CAMADA DRENANTE COM AREIA MEDIA</v>
      </c>
      <c r="D141" s="76"/>
      <c r="E141" s="77" t="s">
        <v>588</v>
      </c>
      <c r="F141" s="78">
        <f>VLOOKUP(A139,Planilha!$A$10:$I$116,4)</f>
        <v>83667</v>
      </c>
      <c r="G141" s="72" t="s">
        <v>589</v>
      </c>
      <c r="H141" s="79" t="str">
        <f>VLOOKUP(A139,Planilha!$A$10:$I$116,6)</f>
        <v>M³</v>
      </c>
      <c r="I141" s="124"/>
      <c r="J141" s="124"/>
      <c r="K141" s="126"/>
      <c r="L141" s="126"/>
    </row>
    <row r="142" ht="6" customHeight="1" spans="1:12">
      <c r="A142" s="66"/>
      <c r="B142" s="80"/>
      <c r="C142" s="81"/>
      <c r="D142" s="81"/>
      <c r="E142" s="81"/>
      <c r="F142" s="81"/>
      <c r="G142" s="81"/>
      <c r="H142" s="82"/>
      <c r="I142" s="124"/>
      <c r="J142" s="124"/>
      <c r="K142" s="126"/>
      <c r="L142" s="126"/>
    </row>
    <row r="143" ht="27" spans="1:12">
      <c r="A143" s="66"/>
      <c r="B143" s="83" t="s">
        <v>590</v>
      </c>
      <c r="C143" s="83" t="s">
        <v>591</v>
      </c>
      <c r="D143" s="83" t="s">
        <v>592</v>
      </c>
      <c r="E143" s="83" t="s">
        <v>593</v>
      </c>
      <c r="F143" s="83" t="s">
        <v>594</v>
      </c>
      <c r="G143" s="83" t="s">
        <v>595</v>
      </c>
      <c r="H143" s="83" t="s">
        <v>596</v>
      </c>
      <c r="I143" s="124"/>
      <c r="J143" s="124"/>
      <c r="K143" s="126"/>
      <c r="L143" s="126"/>
    </row>
    <row r="144" ht="27" spans="1:12">
      <c r="A144" s="66"/>
      <c r="B144" s="84" t="s">
        <v>618</v>
      </c>
      <c r="C144" s="84" t="s">
        <v>673</v>
      </c>
      <c r="D144" s="86" t="s">
        <v>674</v>
      </c>
      <c r="E144" s="84" t="s">
        <v>196</v>
      </c>
      <c r="F144" s="84" t="s">
        <v>675</v>
      </c>
      <c r="G144" s="84" t="s">
        <v>676</v>
      </c>
      <c r="H144" s="94">
        <f>F144*G144</f>
        <v>73.337</v>
      </c>
      <c r="I144" s="124"/>
      <c r="J144" s="124"/>
      <c r="K144" s="127"/>
      <c r="L144" s="127"/>
    </row>
    <row r="145" ht="13.5" spans="1:12">
      <c r="A145" s="66"/>
      <c r="B145" s="84" t="s">
        <v>597</v>
      </c>
      <c r="C145" s="84" t="s">
        <v>601</v>
      </c>
      <c r="D145" s="86" t="s">
        <v>602</v>
      </c>
      <c r="E145" s="84" t="s">
        <v>599</v>
      </c>
      <c r="F145" s="84" t="s">
        <v>677</v>
      </c>
      <c r="G145" s="84">
        <v>14.76</v>
      </c>
      <c r="H145" s="94">
        <f t="shared" ref="H145" si="29">F145*G145</f>
        <v>36.162</v>
      </c>
      <c r="I145" s="124"/>
      <c r="J145" s="124"/>
      <c r="K145" s="127"/>
      <c r="L145" s="127"/>
    </row>
    <row r="146" ht="13.5" spans="1:12">
      <c r="A146" s="66"/>
      <c r="B146" s="96"/>
      <c r="C146" s="96"/>
      <c r="D146" s="97"/>
      <c r="E146" s="97"/>
      <c r="F146" s="98"/>
      <c r="G146" s="99"/>
      <c r="H146" s="94">
        <f t="shared" ref="H146" si="30">F146*G146</f>
        <v>0</v>
      </c>
      <c r="I146" s="124"/>
      <c r="J146" s="124"/>
      <c r="K146" s="126"/>
      <c r="L146" s="126"/>
    </row>
    <row r="147" spans="1:12">
      <c r="A147" s="66"/>
      <c r="B147" s="79" t="s">
        <v>606</v>
      </c>
      <c r="C147" s="79"/>
      <c r="D147" s="100"/>
      <c r="E147" s="101">
        <v>1</v>
      </c>
      <c r="F147" s="102" t="s">
        <v>607</v>
      </c>
      <c r="G147" s="103"/>
      <c r="H147" s="104">
        <f>SUM(H144:H146)</f>
        <v>109.499</v>
      </c>
      <c r="I147" s="124"/>
      <c r="J147" s="124"/>
      <c r="K147" s="126"/>
      <c r="L147" s="126"/>
    </row>
    <row r="148" spans="1:12">
      <c r="A148" s="66"/>
      <c r="B148" s="105" t="s">
        <v>183</v>
      </c>
      <c r="C148" s="105"/>
      <c r="D148" s="105"/>
      <c r="E148" s="105"/>
      <c r="F148" s="106"/>
      <c r="G148" s="105"/>
      <c r="H148" s="107">
        <f>H147/E147</f>
        <v>109.499</v>
      </c>
      <c r="I148" s="124"/>
      <c r="J148" s="124"/>
      <c r="K148" s="126"/>
      <c r="L148" s="126"/>
    </row>
    <row r="149" spans="1:12">
      <c r="A149" s="66"/>
      <c r="B149" s="105" t="s">
        <v>608</v>
      </c>
      <c r="C149" s="105"/>
      <c r="D149" s="105"/>
      <c r="E149" s="105"/>
      <c r="F149" s="106"/>
      <c r="G149" s="105"/>
      <c r="H149" s="108">
        <f>1+$M$1</f>
        <v>1.2547</v>
      </c>
      <c r="I149" s="124"/>
      <c r="J149" s="124"/>
      <c r="K149" s="126"/>
      <c r="L149" s="126"/>
    </row>
    <row r="150" spans="1:12">
      <c r="A150" s="66"/>
      <c r="B150" s="109" t="s">
        <v>609</v>
      </c>
      <c r="C150" s="109"/>
      <c r="D150" s="109"/>
      <c r="E150" s="109"/>
      <c r="F150" s="110"/>
      <c r="G150" s="109"/>
      <c r="H150" s="107">
        <f>H148*H149</f>
        <v>137.3883953</v>
      </c>
      <c r="I150" s="124"/>
      <c r="J150" s="124"/>
      <c r="K150" s="126"/>
      <c r="L150" s="126"/>
    </row>
    <row r="151" spans="1:12">
      <c r="A151" s="66"/>
      <c r="I151" s="124"/>
      <c r="J151" s="124"/>
      <c r="K151" s="126"/>
      <c r="L151" s="126"/>
    </row>
    <row r="152" ht="15.75" customHeight="1" spans="1:12">
      <c r="A152" s="66">
        <f>A139+1</f>
        <v>11</v>
      </c>
      <c r="B152" s="682" t="s">
        <v>582</v>
      </c>
      <c r="C152" s="67"/>
      <c r="D152" s="67"/>
      <c r="E152" s="68" t="s">
        <v>583</v>
      </c>
      <c r="F152" s="68"/>
      <c r="G152" s="68"/>
      <c r="H152" s="68"/>
      <c r="I152" s="124">
        <f>H161</f>
        <v>0.7150509</v>
      </c>
      <c r="J152" s="124">
        <f>H163</f>
        <v>0.89717436423</v>
      </c>
      <c r="K152" s="129"/>
      <c r="L152" s="129"/>
    </row>
    <row r="153" spans="1:12">
      <c r="A153" s="66"/>
      <c r="B153" s="69" t="s">
        <v>585</v>
      </c>
      <c r="C153" s="70" t="str">
        <f>Planilha!$C$4</f>
        <v>CONSTRUÇÃO DA PRAÇA ARTHUR VERSIANE EM FERNÃO DIAS</v>
      </c>
      <c r="D153" s="70"/>
      <c r="E153" s="70"/>
      <c r="F153" s="71"/>
      <c r="G153" s="72" t="s">
        <v>586</v>
      </c>
      <c r="H153" s="73" t="str">
        <f>Planilha!$M$5</f>
        <v> FEV-20 </v>
      </c>
      <c r="I153" s="124"/>
      <c r="J153" s="124"/>
      <c r="K153" s="126">
        <f t="shared" ref="K153" si="31">H161</f>
        <v>0.7150509</v>
      </c>
      <c r="L153" s="126">
        <f t="shared" ref="L153" si="32">H163</f>
        <v>0.89717436423</v>
      </c>
    </row>
    <row r="154" ht="24" customHeight="1" spans="1:12">
      <c r="A154" s="66"/>
      <c r="B154" s="74" t="s">
        <v>587</v>
      </c>
      <c r="C154" s="75" t="str">
        <f>VLOOKUP(A152,Planilha!$A$10:$I$116,5)</f>
        <v>TRANSPORTE COM CAMINHÃO BASCULANTE DE 10 M3, EM VIA URBANA PAVIMENTADA, DMT ACIMA DE 30KM (UNID.ADE: M3XKM)</v>
      </c>
      <c r="D154" s="76"/>
      <c r="E154" s="77" t="s">
        <v>588</v>
      </c>
      <c r="F154" s="78">
        <f>VLOOKUP(A152,Planilha!$A$10:$I$116,4)</f>
        <v>93590</v>
      </c>
      <c r="G154" s="72" t="s">
        <v>589</v>
      </c>
      <c r="H154" s="79" t="str">
        <f>VLOOKUP(A152,Planilha!$A$10:$I$116,6)</f>
        <v>M³x KM</v>
      </c>
      <c r="I154" s="124"/>
      <c r="J154" s="124"/>
      <c r="K154" s="126"/>
      <c r="L154" s="126"/>
    </row>
    <row r="155" ht="6" customHeight="1" spans="1:12">
      <c r="A155" s="66"/>
      <c r="B155" s="80"/>
      <c r="C155" s="81"/>
      <c r="D155" s="81"/>
      <c r="E155" s="81"/>
      <c r="F155" s="81"/>
      <c r="G155" s="81"/>
      <c r="H155" s="82"/>
      <c r="I155" s="124"/>
      <c r="J155" s="124"/>
      <c r="K155" s="126"/>
      <c r="L155" s="126"/>
    </row>
    <row r="156" ht="27" spans="1:12">
      <c r="A156" s="66"/>
      <c r="B156" s="83" t="s">
        <v>590</v>
      </c>
      <c r="C156" s="83" t="s">
        <v>591</v>
      </c>
      <c r="D156" s="83" t="s">
        <v>592</v>
      </c>
      <c r="E156" s="83" t="s">
        <v>593</v>
      </c>
      <c r="F156" s="83" t="s">
        <v>594</v>
      </c>
      <c r="G156" s="83" t="s">
        <v>595</v>
      </c>
      <c r="H156" s="83" t="s">
        <v>596</v>
      </c>
      <c r="I156" s="124"/>
      <c r="J156" s="124"/>
      <c r="K156" s="126"/>
      <c r="L156" s="126"/>
    </row>
    <row r="157" ht="81" spans="1:12">
      <c r="A157" s="66"/>
      <c r="B157" s="84" t="s">
        <v>597</v>
      </c>
      <c r="C157" s="84" t="s">
        <v>678</v>
      </c>
      <c r="D157" s="86" t="s">
        <v>671</v>
      </c>
      <c r="E157" s="84" t="s">
        <v>645</v>
      </c>
      <c r="F157" s="84" t="s">
        <v>679</v>
      </c>
      <c r="G157" s="84" t="s">
        <v>680</v>
      </c>
      <c r="H157" s="89">
        <f>F157*G157</f>
        <v>0.6750576</v>
      </c>
      <c r="I157" s="124"/>
      <c r="J157" s="124"/>
      <c r="K157" s="127"/>
      <c r="L157" s="127"/>
    </row>
    <row r="158" ht="81" spans="1:12">
      <c r="A158" s="66"/>
      <c r="B158" s="84" t="s">
        <v>597</v>
      </c>
      <c r="C158" s="84" t="s">
        <v>681</v>
      </c>
      <c r="D158" s="86" t="s">
        <v>672</v>
      </c>
      <c r="E158" s="84" t="s">
        <v>647</v>
      </c>
      <c r="F158" s="84" t="s">
        <v>682</v>
      </c>
      <c r="G158" s="84" t="s">
        <v>683</v>
      </c>
      <c r="H158" s="89">
        <f t="shared" ref="H158:H159" si="33">F158*G158</f>
        <v>0.0399933</v>
      </c>
      <c r="I158" s="124"/>
      <c r="J158" s="124"/>
      <c r="K158" s="127"/>
      <c r="L158" s="127"/>
    </row>
    <row r="159" ht="13.5" spans="1:12">
      <c r="A159" s="66"/>
      <c r="B159" s="96"/>
      <c r="C159" s="96"/>
      <c r="D159" s="97"/>
      <c r="E159" s="97"/>
      <c r="F159" s="98"/>
      <c r="G159" s="99"/>
      <c r="H159" s="94">
        <f t="shared" si="33"/>
        <v>0</v>
      </c>
      <c r="I159" s="124"/>
      <c r="J159" s="124"/>
      <c r="K159" s="126"/>
      <c r="L159" s="126"/>
    </row>
    <row r="160" spans="1:12">
      <c r="A160" s="66"/>
      <c r="B160" s="79" t="s">
        <v>606</v>
      </c>
      <c r="C160" s="79"/>
      <c r="D160" s="100"/>
      <c r="E160" s="101">
        <v>1</v>
      </c>
      <c r="F160" s="102" t="s">
        <v>607</v>
      </c>
      <c r="G160" s="103"/>
      <c r="H160" s="104">
        <f>SUM(H157:H159)</f>
        <v>0.7150509</v>
      </c>
      <c r="I160" s="124"/>
      <c r="J160" s="124"/>
      <c r="K160" s="126"/>
      <c r="L160" s="126"/>
    </row>
    <row r="161" spans="1:12">
      <c r="A161" s="66"/>
      <c r="B161" s="105" t="s">
        <v>183</v>
      </c>
      <c r="C161" s="105"/>
      <c r="D161" s="105"/>
      <c r="E161" s="105"/>
      <c r="F161" s="106"/>
      <c r="G161" s="105"/>
      <c r="H161" s="107">
        <f>H160/E160</f>
        <v>0.7150509</v>
      </c>
      <c r="I161" s="124"/>
      <c r="J161" s="124"/>
      <c r="K161" s="126"/>
      <c r="L161" s="126"/>
    </row>
    <row r="162" spans="1:12">
      <c r="A162" s="66"/>
      <c r="B162" s="105" t="s">
        <v>608</v>
      </c>
      <c r="C162" s="105"/>
      <c r="D162" s="105"/>
      <c r="E162" s="105"/>
      <c r="F162" s="106"/>
      <c r="G162" s="105"/>
      <c r="H162" s="108">
        <f>1+$M$1</f>
        <v>1.2547</v>
      </c>
      <c r="I162" s="124"/>
      <c r="J162" s="124"/>
      <c r="K162" s="126"/>
      <c r="L162" s="126"/>
    </row>
    <row r="163" spans="1:12">
      <c r="A163" s="66"/>
      <c r="B163" s="109" t="s">
        <v>609</v>
      </c>
      <c r="C163" s="109"/>
      <c r="D163" s="109"/>
      <c r="E163" s="109"/>
      <c r="F163" s="110"/>
      <c r="G163" s="109"/>
      <c r="H163" s="107">
        <f>H161*H162</f>
        <v>0.89717436423</v>
      </c>
      <c r="I163" s="124"/>
      <c r="J163" s="124"/>
      <c r="K163" s="126"/>
      <c r="L163" s="126"/>
    </row>
    <row r="164" spans="1:12">
      <c r="A164" s="66"/>
      <c r="I164" s="124"/>
      <c r="J164" s="124"/>
      <c r="K164" s="126"/>
      <c r="L164" s="126"/>
    </row>
    <row r="165" ht="15.75" customHeight="1" spans="1:12">
      <c r="A165" s="66">
        <f>A152+1</f>
        <v>12</v>
      </c>
      <c r="B165" s="682" t="s">
        <v>582</v>
      </c>
      <c r="C165" s="67"/>
      <c r="D165" s="67"/>
      <c r="E165" s="68" t="s">
        <v>583</v>
      </c>
      <c r="F165" s="68"/>
      <c r="G165" s="68"/>
      <c r="H165" s="68"/>
      <c r="I165" s="124">
        <f>H181</f>
        <v>58.656793</v>
      </c>
      <c r="J165" s="124">
        <f>H183</f>
        <v>73.5966781771</v>
      </c>
      <c r="K165" s="129"/>
      <c r="L165" s="129"/>
    </row>
    <row r="166" spans="1:12">
      <c r="A166" s="66"/>
      <c r="B166" s="69" t="s">
        <v>585</v>
      </c>
      <c r="C166" s="70" t="str">
        <f>Planilha!$C$4</f>
        <v>CONSTRUÇÃO DA PRAÇA ARTHUR VERSIANE EM FERNÃO DIAS</v>
      </c>
      <c r="D166" s="70"/>
      <c r="E166" s="70"/>
      <c r="F166" s="71"/>
      <c r="G166" s="72" t="s">
        <v>586</v>
      </c>
      <c r="H166" s="73" t="str">
        <f>Planilha!$M$5</f>
        <v> FEV-20 </v>
      </c>
      <c r="I166" s="124"/>
      <c r="J166" s="124"/>
      <c r="K166" s="126">
        <f t="shared" ref="K166" si="34">H181</f>
        <v>58.656793</v>
      </c>
      <c r="L166" s="126">
        <f t="shared" ref="L166" si="35">H183</f>
        <v>73.5966781771</v>
      </c>
    </row>
    <row r="167" ht="24" customHeight="1" spans="1:12">
      <c r="A167" s="66"/>
      <c r="B167" s="74" t="s">
        <v>587</v>
      </c>
      <c r="C167" s="75" t="str">
        <f>VLOOKUP(A165,Planilha!$A$10:$I$116,5)</f>
        <v>EXECUÇÃO DE PASSEIO EM PISO INTERTRAVADO, COM BLOCO 16 FACES DE 22 X 11 CM, ESPESSURA 6 CM.</v>
      </c>
      <c r="D167" s="76"/>
      <c r="E167" s="77" t="s">
        <v>588</v>
      </c>
      <c r="F167" s="78">
        <f>VLOOKUP(A165,Planilha!$A$10:$I$116,4)</f>
        <v>92402</v>
      </c>
      <c r="G167" s="72" t="s">
        <v>589</v>
      </c>
      <c r="H167" s="79" t="str">
        <f>VLOOKUP(A165,Planilha!$A$10:$I$116,6)</f>
        <v>M²</v>
      </c>
      <c r="I167" s="124"/>
      <c r="J167" s="124"/>
      <c r="K167" s="126"/>
      <c r="L167" s="126"/>
    </row>
    <row r="168" ht="6" customHeight="1" spans="1:12">
      <c r="A168" s="66"/>
      <c r="B168" s="80"/>
      <c r="C168" s="81"/>
      <c r="D168" s="81"/>
      <c r="E168" s="81"/>
      <c r="F168" s="81"/>
      <c r="G168" s="81"/>
      <c r="H168" s="82"/>
      <c r="I168" s="124"/>
      <c r="J168" s="124"/>
      <c r="K168" s="126"/>
      <c r="L168" s="126"/>
    </row>
    <row r="169" ht="27" spans="1:12">
      <c r="A169" s="66"/>
      <c r="B169" s="83" t="s">
        <v>590</v>
      </c>
      <c r="C169" s="83" t="s">
        <v>591</v>
      </c>
      <c r="D169" s="83" t="s">
        <v>592</v>
      </c>
      <c r="E169" s="83" t="s">
        <v>593</v>
      </c>
      <c r="F169" s="83" t="s">
        <v>594</v>
      </c>
      <c r="G169" s="83" t="s">
        <v>595</v>
      </c>
      <c r="H169" s="83" t="s">
        <v>596</v>
      </c>
      <c r="I169" s="124"/>
      <c r="J169" s="124"/>
      <c r="K169" s="126"/>
      <c r="L169" s="126"/>
    </row>
    <row r="170" ht="27" spans="1:12">
      <c r="A170" s="66"/>
      <c r="B170" s="115" t="s">
        <v>618</v>
      </c>
      <c r="C170" s="115">
        <v>370</v>
      </c>
      <c r="D170" s="135" t="s">
        <v>674</v>
      </c>
      <c r="E170" s="115" t="s">
        <v>196</v>
      </c>
      <c r="F170" s="115">
        <v>0.0568</v>
      </c>
      <c r="G170" s="99">
        <v>66.67</v>
      </c>
      <c r="H170" s="89">
        <f>F170*G170</f>
        <v>3.786856</v>
      </c>
      <c r="I170" s="124"/>
      <c r="J170" s="124"/>
      <c r="K170" s="127"/>
      <c r="L170" s="127"/>
    </row>
    <row r="171" ht="27" spans="1:12">
      <c r="A171" s="66"/>
      <c r="B171" s="115" t="s">
        <v>618</v>
      </c>
      <c r="C171" s="115">
        <v>4741</v>
      </c>
      <c r="D171" s="136" t="s">
        <v>684</v>
      </c>
      <c r="E171" s="115" t="s">
        <v>196</v>
      </c>
      <c r="F171" s="115">
        <v>0.0064</v>
      </c>
      <c r="G171" s="99">
        <v>66.84</v>
      </c>
      <c r="H171" s="89">
        <f t="shared" ref="H171:H179" si="36">F171*G171</f>
        <v>0.427776</v>
      </c>
      <c r="I171" s="124"/>
      <c r="J171" s="124"/>
      <c r="K171" s="127"/>
      <c r="L171" s="127"/>
    </row>
    <row r="172" ht="81" spans="1:12">
      <c r="A172" s="66"/>
      <c r="B172" s="115" t="s">
        <v>618</v>
      </c>
      <c r="C172" s="115">
        <v>36155</v>
      </c>
      <c r="D172" s="136" t="s">
        <v>685</v>
      </c>
      <c r="E172" s="115" t="s">
        <v>189</v>
      </c>
      <c r="F172" s="115">
        <v>1.0533</v>
      </c>
      <c r="G172" s="99">
        <v>38.14</v>
      </c>
      <c r="H172" s="89">
        <f t="shared" si="36"/>
        <v>40.172862</v>
      </c>
      <c r="I172" s="124"/>
      <c r="J172" s="124"/>
      <c r="K172" s="126"/>
      <c r="L172" s="126"/>
    </row>
    <row r="173" ht="13.5" spans="1:12">
      <c r="A173" s="66"/>
      <c r="B173" s="115" t="s">
        <v>597</v>
      </c>
      <c r="C173" s="115">
        <v>88260</v>
      </c>
      <c r="D173" s="136" t="s">
        <v>686</v>
      </c>
      <c r="E173" s="115" t="s">
        <v>599</v>
      </c>
      <c r="F173" s="115">
        <v>0.4352</v>
      </c>
      <c r="G173" s="99">
        <v>15.53</v>
      </c>
      <c r="H173" s="89">
        <f t="shared" si="36"/>
        <v>6.758656</v>
      </c>
      <c r="I173" s="124"/>
      <c r="J173" s="124"/>
      <c r="K173" s="126"/>
      <c r="L173" s="126"/>
    </row>
    <row r="174" ht="13.5" spans="1:12">
      <c r="A174" s="66"/>
      <c r="B174" s="115" t="s">
        <v>597</v>
      </c>
      <c r="C174" s="115">
        <v>88316</v>
      </c>
      <c r="D174" s="136" t="s">
        <v>602</v>
      </c>
      <c r="E174" s="115" t="s">
        <v>599</v>
      </c>
      <c r="F174" s="115">
        <v>0.4352</v>
      </c>
      <c r="G174" s="99">
        <v>14.76</v>
      </c>
      <c r="H174" s="89">
        <f t="shared" si="36"/>
        <v>6.423552</v>
      </c>
      <c r="I174" s="124"/>
      <c r="J174" s="124"/>
      <c r="K174" s="126"/>
      <c r="L174" s="126"/>
    </row>
    <row r="175" ht="54" spans="1:12">
      <c r="A175" s="66"/>
      <c r="B175" s="115" t="s">
        <v>597</v>
      </c>
      <c r="C175" s="115">
        <v>91277</v>
      </c>
      <c r="D175" s="136" t="s">
        <v>687</v>
      </c>
      <c r="E175" s="115" t="s">
        <v>645</v>
      </c>
      <c r="F175" s="115">
        <v>0.0041</v>
      </c>
      <c r="G175" s="99">
        <v>7.8</v>
      </c>
      <c r="H175" s="89">
        <f t="shared" si="36"/>
        <v>0.03198</v>
      </c>
      <c r="I175" s="124"/>
      <c r="J175" s="124"/>
      <c r="K175" s="126"/>
      <c r="L175" s="126"/>
    </row>
    <row r="176" ht="54" spans="1:12">
      <c r="A176" s="66"/>
      <c r="B176" s="115" t="s">
        <v>597</v>
      </c>
      <c r="C176" s="115">
        <v>91278</v>
      </c>
      <c r="D176" s="136" t="s">
        <v>688</v>
      </c>
      <c r="E176" s="115" t="s">
        <v>647</v>
      </c>
      <c r="F176" s="115">
        <v>0.2135</v>
      </c>
      <c r="G176" s="99">
        <v>0.48</v>
      </c>
      <c r="H176" s="89">
        <f t="shared" si="36"/>
        <v>0.10248</v>
      </c>
      <c r="I176" s="124"/>
      <c r="J176" s="124"/>
      <c r="K176" s="126"/>
      <c r="L176" s="126"/>
    </row>
    <row r="177" ht="67.5" spans="1:12">
      <c r="A177" s="66"/>
      <c r="B177" s="115" t="s">
        <v>597</v>
      </c>
      <c r="C177" s="115">
        <v>91283</v>
      </c>
      <c r="D177" s="136" t="s">
        <v>689</v>
      </c>
      <c r="E177" s="115" t="s">
        <v>645</v>
      </c>
      <c r="F177" s="115">
        <v>0.0483</v>
      </c>
      <c r="G177" s="99">
        <v>17.55</v>
      </c>
      <c r="H177" s="89">
        <f t="shared" si="36"/>
        <v>0.847665</v>
      </c>
      <c r="I177" s="124"/>
      <c r="J177" s="124"/>
      <c r="K177" s="126"/>
      <c r="L177" s="126"/>
    </row>
    <row r="178" ht="67.5" spans="1:12">
      <c r="A178" s="66"/>
      <c r="B178" s="115" t="s">
        <v>597</v>
      </c>
      <c r="C178" s="115">
        <v>91285</v>
      </c>
      <c r="D178" s="136" t="s">
        <v>690</v>
      </c>
      <c r="E178" s="115" t="s">
        <v>647</v>
      </c>
      <c r="F178" s="115">
        <v>0.1693</v>
      </c>
      <c r="G178" s="99">
        <v>0.62</v>
      </c>
      <c r="H178" s="89">
        <f t="shared" si="36"/>
        <v>0.104966</v>
      </c>
      <c r="I178" s="124"/>
      <c r="J178" s="124"/>
      <c r="K178" s="126"/>
      <c r="L178" s="126"/>
    </row>
    <row r="179" ht="13.5" spans="1:12">
      <c r="A179" s="66"/>
      <c r="B179" s="96"/>
      <c r="C179" s="96"/>
      <c r="D179" s="97"/>
      <c r="E179" s="97"/>
      <c r="F179" s="98"/>
      <c r="G179" s="99"/>
      <c r="H179" s="94">
        <f t="shared" si="36"/>
        <v>0</v>
      </c>
      <c r="I179" s="124"/>
      <c r="J179" s="124"/>
      <c r="K179" s="126"/>
      <c r="L179" s="126"/>
    </row>
    <row r="180" spans="1:12">
      <c r="A180" s="66"/>
      <c r="B180" s="79" t="s">
        <v>606</v>
      </c>
      <c r="C180" s="79"/>
      <c r="D180" s="100"/>
      <c r="E180" s="101">
        <v>1</v>
      </c>
      <c r="F180" s="102" t="s">
        <v>607</v>
      </c>
      <c r="G180" s="103"/>
      <c r="H180" s="104">
        <f>SUM(H170:H179)</f>
        <v>58.656793</v>
      </c>
      <c r="I180" s="124"/>
      <c r="J180" s="124"/>
      <c r="K180" s="126"/>
      <c r="L180" s="126"/>
    </row>
    <row r="181" spans="1:12">
      <c r="A181" s="66"/>
      <c r="B181" s="105" t="s">
        <v>183</v>
      </c>
      <c r="C181" s="105"/>
      <c r="D181" s="105"/>
      <c r="E181" s="105"/>
      <c r="F181" s="106"/>
      <c r="G181" s="105"/>
      <c r="H181" s="107">
        <f>H180/E180</f>
        <v>58.656793</v>
      </c>
      <c r="I181" s="124"/>
      <c r="J181" s="124"/>
      <c r="K181" s="126"/>
      <c r="L181" s="126"/>
    </row>
    <row r="182" spans="1:12">
      <c r="A182" s="66"/>
      <c r="B182" s="105" t="s">
        <v>608</v>
      </c>
      <c r="C182" s="105"/>
      <c r="D182" s="105"/>
      <c r="E182" s="105"/>
      <c r="F182" s="106"/>
      <c r="G182" s="105"/>
      <c r="H182" s="108">
        <f>1+$M$1</f>
        <v>1.2547</v>
      </c>
      <c r="I182" s="124"/>
      <c r="J182" s="124"/>
      <c r="K182" s="126"/>
      <c r="L182" s="126"/>
    </row>
    <row r="183" spans="1:12">
      <c r="A183" s="66"/>
      <c r="B183" s="109" t="s">
        <v>609</v>
      </c>
      <c r="C183" s="109"/>
      <c r="D183" s="109"/>
      <c r="E183" s="109"/>
      <c r="F183" s="110"/>
      <c r="G183" s="109"/>
      <c r="H183" s="107">
        <f>H181*H182</f>
        <v>73.5966781771</v>
      </c>
      <c r="I183" s="124"/>
      <c r="J183" s="124"/>
      <c r="K183" s="126"/>
      <c r="L183" s="126"/>
    </row>
    <row r="184" spans="1:12">
      <c r="A184" s="66"/>
      <c r="I184" s="124"/>
      <c r="J184" s="124"/>
      <c r="K184" s="126"/>
      <c r="L184" s="126"/>
    </row>
    <row r="185" ht="15.75" customHeight="1" spans="1:12">
      <c r="A185" s="66">
        <f>A165+1</f>
        <v>13</v>
      </c>
      <c r="B185" s="682" t="s">
        <v>582</v>
      </c>
      <c r="C185" s="67"/>
      <c r="D185" s="67"/>
      <c r="E185" s="68" t="s">
        <v>583</v>
      </c>
      <c r="F185" s="68"/>
      <c r="G185" s="68"/>
      <c r="H185" s="68"/>
      <c r="I185" s="124">
        <f>H198</f>
        <v>34.42225</v>
      </c>
      <c r="J185" s="124">
        <f>H200</f>
        <v>43.189597075</v>
      </c>
      <c r="K185" s="129"/>
      <c r="L185" s="129"/>
    </row>
    <row r="186" spans="1:12">
      <c r="A186" s="66"/>
      <c r="B186" s="69" t="s">
        <v>585</v>
      </c>
      <c r="C186" s="70" t="str">
        <f>Planilha!$C$4</f>
        <v>CONSTRUÇÃO DA PRAÇA ARTHUR VERSIANE EM FERNÃO DIAS</v>
      </c>
      <c r="D186" s="70"/>
      <c r="E186" s="70"/>
      <c r="F186" s="71"/>
      <c r="G186" s="72" t="s">
        <v>586</v>
      </c>
      <c r="H186" s="73" t="str">
        <f>Planilha!$M$5</f>
        <v> FEV-20 </v>
      </c>
      <c r="I186" s="124"/>
      <c r="J186" s="124"/>
      <c r="K186" s="126">
        <f t="shared" ref="K186" si="37">H198</f>
        <v>34.42225</v>
      </c>
      <c r="L186" s="126">
        <f t="shared" ref="L186" si="38">H200</f>
        <v>43.189597075</v>
      </c>
    </row>
    <row r="187" ht="27" customHeight="1" spans="1:12">
      <c r="A187" s="66"/>
      <c r="B187" s="74" t="s">
        <v>587</v>
      </c>
      <c r="C187" s="75" t="str">
        <f>VLOOKUP(A185,Planilha!$A$10:$I$116,5)</f>
        <v>EXECUÇÃO DE SARJETA DE CONCRETO USINADO, MOLDADA IN LOCO EM TRECHO RETO, 30 CM BASE X 15 CM ALTURA</v>
      </c>
      <c r="D187" s="76"/>
      <c r="E187" s="77" t="s">
        <v>588</v>
      </c>
      <c r="F187" s="78">
        <f>VLOOKUP(A185,Planilha!$A$10:$I$116,4)</f>
        <v>94281</v>
      </c>
      <c r="G187" s="72" t="s">
        <v>589</v>
      </c>
      <c r="H187" s="79" t="str">
        <f>VLOOKUP(A185,Planilha!$A$10:$I$116,6)</f>
        <v>M</v>
      </c>
      <c r="I187" s="124"/>
      <c r="J187" s="124"/>
      <c r="K187" s="126"/>
      <c r="L187" s="126"/>
    </row>
    <row r="188" ht="6" customHeight="1" spans="1:12">
      <c r="A188" s="66"/>
      <c r="B188" s="80"/>
      <c r="C188" s="81"/>
      <c r="D188" s="81"/>
      <c r="E188" s="81"/>
      <c r="F188" s="81"/>
      <c r="G188" s="81"/>
      <c r="H188" s="82"/>
      <c r="I188" s="124"/>
      <c r="J188" s="124"/>
      <c r="K188" s="126"/>
      <c r="L188" s="126"/>
    </row>
    <row r="189" ht="27" spans="1:12">
      <c r="A189" s="66"/>
      <c r="B189" s="83" t="s">
        <v>590</v>
      </c>
      <c r="C189" s="83" t="s">
        <v>591</v>
      </c>
      <c r="D189" s="83" t="s">
        <v>592</v>
      </c>
      <c r="E189" s="83" t="s">
        <v>593</v>
      </c>
      <c r="F189" s="83" t="s">
        <v>594</v>
      </c>
      <c r="G189" s="83" t="s">
        <v>595</v>
      </c>
      <c r="H189" s="83" t="s">
        <v>596</v>
      </c>
      <c r="I189" s="124"/>
      <c r="J189" s="124"/>
      <c r="K189" s="126"/>
      <c r="L189" s="126"/>
    </row>
    <row r="190" ht="27" spans="1:12">
      <c r="A190" s="66"/>
      <c r="B190" s="84" t="s">
        <v>618</v>
      </c>
      <c r="C190" s="84" t="s">
        <v>673</v>
      </c>
      <c r="D190" s="86" t="s">
        <v>674</v>
      </c>
      <c r="E190" s="84" t="s">
        <v>196</v>
      </c>
      <c r="F190" s="84" t="s">
        <v>636</v>
      </c>
      <c r="G190" s="84" t="s">
        <v>676</v>
      </c>
      <c r="H190" s="94">
        <f>F190*G190</f>
        <v>0.6667</v>
      </c>
      <c r="I190" s="124"/>
      <c r="J190" s="124"/>
      <c r="K190" s="127"/>
      <c r="L190" s="127"/>
    </row>
    <row r="191" ht="40.5" spans="1:12">
      <c r="A191" s="66"/>
      <c r="B191" s="84" t="s">
        <v>618</v>
      </c>
      <c r="C191" s="84" t="s">
        <v>691</v>
      </c>
      <c r="D191" s="86" t="s">
        <v>692</v>
      </c>
      <c r="E191" s="84" t="s">
        <v>40</v>
      </c>
      <c r="F191" s="84" t="s">
        <v>693</v>
      </c>
      <c r="G191" s="84" t="s">
        <v>694</v>
      </c>
      <c r="H191" s="94">
        <f t="shared" ref="H191:H196" si="39">F191*G191</f>
        <v>0.236</v>
      </c>
      <c r="I191" s="124"/>
      <c r="J191" s="124"/>
      <c r="K191" s="127"/>
      <c r="L191" s="127"/>
    </row>
    <row r="192" ht="40.5" spans="1:12">
      <c r="A192" s="66"/>
      <c r="B192" s="84" t="s">
        <v>618</v>
      </c>
      <c r="C192" s="84" t="s">
        <v>695</v>
      </c>
      <c r="D192" s="86" t="s">
        <v>696</v>
      </c>
      <c r="E192" s="84" t="s">
        <v>40</v>
      </c>
      <c r="F192" s="84" t="s">
        <v>697</v>
      </c>
      <c r="G192" s="84" t="s">
        <v>698</v>
      </c>
      <c r="H192" s="94">
        <f t="shared" si="39"/>
        <v>2.08625</v>
      </c>
      <c r="I192" s="124"/>
      <c r="J192" s="124"/>
      <c r="K192" s="126"/>
      <c r="L192" s="126"/>
    </row>
    <row r="193" ht="54" spans="1:12">
      <c r="A193" s="66"/>
      <c r="B193" s="84" t="s">
        <v>618</v>
      </c>
      <c r="C193" s="84" t="s">
        <v>699</v>
      </c>
      <c r="D193" s="86" t="s">
        <v>700</v>
      </c>
      <c r="E193" s="84" t="s">
        <v>196</v>
      </c>
      <c r="F193" s="84" t="s">
        <v>701</v>
      </c>
      <c r="G193" s="84" t="s">
        <v>702</v>
      </c>
      <c r="H193" s="94">
        <f t="shared" si="39"/>
        <v>13.71944</v>
      </c>
      <c r="I193" s="124"/>
      <c r="J193" s="124"/>
      <c r="K193" s="126"/>
      <c r="L193" s="126"/>
    </row>
    <row r="194" ht="13.5" spans="1:12">
      <c r="A194" s="66"/>
      <c r="B194" s="84" t="s">
        <v>597</v>
      </c>
      <c r="C194" s="84" t="s">
        <v>703</v>
      </c>
      <c r="D194" s="86" t="s">
        <v>704</v>
      </c>
      <c r="E194" s="84" t="s">
        <v>599</v>
      </c>
      <c r="F194" s="84" t="s">
        <v>705</v>
      </c>
      <c r="G194" s="84" t="s">
        <v>706</v>
      </c>
      <c r="H194" s="94">
        <f t="shared" si="39"/>
        <v>10.36338</v>
      </c>
      <c r="I194" s="124"/>
      <c r="J194" s="124"/>
      <c r="K194" s="126"/>
      <c r="L194" s="126"/>
    </row>
    <row r="195" ht="13.5" spans="1:12">
      <c r="A195" s="66"/>
      <c r="B195" s="84" t="s">
        <v>597</v>
      </c>
      <c r="C195" s="84" t="s">
        <v>601</v>
      </c>
      <c r="D195" s="86" t="s">
        <v>602</v>
      </c>
      <c r="E195" s="84" t="s">
        <v>599</v>
      </c>
      <c r="F195" s="84" t="s">
        <v>705</v>
      </c>
      <c r="G195" s="84" t="s">
        <v>707</v>
      </c>
      <c r="H195" s="94">
        <f t="shared" si="39"/>
        <v>7.35048</v>
      </c>
      <c r="I195" s="124"/>
      <c r="J195" s="124"/>
      <c r="K195" s="126"/>
      <c r="L195" s="126"/>
    </row>
    <row r="196" ht="13.5" spans="1:12">
      <c r="A196" s="66"/>
      <c r="B196" s="96"/>
      <c r="C196" s="96"/>
      <c r="D196" s="97"/>
      <c r="E196" s="97"/>
      <c r="F196" s="98"/>
      <c r="G196" s="99"/>
      <c r="H196" s="94">
        <f t="shared" si="39"/>
        <v>0</v>
      </c>
      <c r="I196" s="124"/>
      <c r="J196" s="124"/>
      <c r="K196" s="126"/>
      <c r="L196" s="126"/>
    </row>
    <row r="197" spans="1:12">
      <c r="A197" s="66"/>
      <c r="B197" s="79" t="s">
        <v>606</v>
      </c>
      <c r="C197" s="79"/>
      <c r="D197" s="100"/>
      <c r="E197" s="101">
        <v>1</v>
      </c>
      <c r="F197" s="102" t="s">
        <v>607</v>
      </c>
      <c r="G197" s="103"/>
      <c r="H197" s="104">
        <f>SUM(H190:H196)</f>
        <v>34.42225</v>
      </c>
      <c r="I197" s="124"/>
      <c r="J197" s="124"/>
      <c r="K197" s="126"/>
      <c r="L197" s="126"/>
    </row>
    <row r="198" spans="1:12">
      <c r="A198" s="66"/>
      <c r="B198" s="105" t="s">
        <v>183</v>
      </c>
      <c r="C198" s="105"/>
      <c r="D198" s="105"/>
      <c r="E198" s="105"/>
      <c r="F198" s="106"/>
      <c r="G198" s="105"/>
      <c r="H198" s="107">
        <f>H197/E197</f>
        <v>34.42225</v>
      </c>
      <c r="I198" s="124"/>
      <c r="J198" s="124"/>
      <c r="K198" s="126"/>
      <c r="L198" s="126"/>
    </row>
    <row r="199" spans="1:12">
      <c r="A199" s="66"/>
      <c r="B199" s="105" t="s">
        <v>608</v>
      </c>
      <c r="C199" s="105"/>
      <c r="D199" s="105"/>
      <c r="E199" s="105"/>
      <c r="F199" s="106"/>
      <c r="G199" s="105"/>
      <c r="H199" s="108">
        <f>1+$M$1</f>
        <v>1.2547</v>
      </c>
      <c r="I199" s="124"/>
      <c r="J199" s="124"/>
      <c r="K199" s="126"/>
      <c r="L199" s="126"/>
    </row>
    <row r="200" spans="1:12">
      <c r="A200" s="66"/>
      <c r="B200" s="109" t="s">
        <v>609</v>
      </c>
      <c r="C200" s="109"/>
      <c r="D200" s="109"/>
      <c r="E200" s="109"/>
      <c r="F200" s="110"/>
      <c r="G200" s="109"/>
      <c r="H200" s="107">
        <f>H198*H199</f>
        <v>43.189597075</v>
      </c>
      <c r="I200" s="124"/>
      <c r="J200" s="124"/>
      <c r="K200" s="126"/>
      <c r="L200" s="126"/>
    </row>
    <row r="201" ht="3.75" customHeight="1" spans="1:12">
      <c r="A201" s="66"/>
      <c r="I201" s="124"/>
      <c r="J201" s="124"/>
      <c r="K201" s="126"/>
      <c r="L201" s="126"/>
    </row>
    <row r="202" ht="15.75" customHeight="1" spans="1:12">
      <c r="A202" s="66">
        <f>A185+1</f>
        <v>14</v>
      </c>
      <c r="B202" s="682" t="s">
        <v>582</v>
      </c>
      <c r="C202" s="67"/>
      <c r="D202" s="67"/>
      <c r="E202" s="68" t="s">
        <v>583</v>
      </c>
      <c r="F202" s="68"/>
      <c r="G202" s="68"/>
      <c r="H202" s="68"/>
      <c r="I202" s="124">
        <f>H217</f>
        <v>21.70902</v>
      </c>
      <c r="J202" s="124">
        <f>H219</f>
        <v>27.238307394</v>
      </c>
      <c r="K202" s="129"/>
      <c r="L202" s="129"/>
    </row>
    <row r="203" spans="1:12">
      <c r="A203" s="66"/>
      <c r="B203" s="69" t="s">
        <v>585</v>
      </c>
      <c r="C203" s="70" t="str">
        <f>Planilha!$C$4</f>
        <v>CONSTRUÇÃO DA PRAÇA ARTHUR VERSIANE EM FERNÃO DIAS</v>
      </c>
      <c r="D203" s="70"/>
      <c r="E203" s="70"/>
      <c r="F203" s="71"/>
      <c r="G203" s="72" t="s">
        <v>586</v>
      </c>
      <c r="H203" s="73" t="str">
        <f>Planilha!$M$5</f>
        <v> FEV-20 </v>
      </c>
      <c r="I203" s="124"/>
      <c r="J203" s="124"/>
      <c r="K203" s="126">
        <f t="shared" ref="K203" si="40">H217</f>
        <v>21.70902</v>
      </c>
      <c r="L203" s="126">
        <f t="shared" ref="L203" si="41">H219</f>
        <v>27.238307394</v>
      </c>
    </row>
    <row r="204" customHeight="1" spans="1:12">
      <c r="A204" s="66"/>
      <c r="B204" s="74" t="s">
        <v>587</v>
      </c>
      <c r="C204" s="75" t="s">
        <v>62</v>
      </c>
      <c r="D204" s="76"/>
      <c r="E204" s="77" t="s">
        <v>588</v>
      </c>
      <c r="F204" s="78">
        <f>VLOOKUP(A202,Planilha!$A$10:$I$116,4)</f>
        <v>94263</v>
      </c>
      <c r="G204" s="72" t="s">
        <v>589</v>
      </c>
      <c r="H204" s="79" t="str">
        <f>VLOOKUP(A202,Planilha!$A$10:$I$116,6)</f>
        <v>M</v>
      </c>
      <c r="I204" s="124"/>
      <c r="J204" s="124"/>
      <c r="K204" s="126"/>
      <c r="L204" s="126"/>
    </row>
    <row r="205" ht="6" customHeight="1" spans="1:12">
      <c r="A205" s="66"/>
      <c r="B205" s="80"/>
      <c r="C205" s="81"/>
      <c r="D205" s="81"/>
      <c r="E205" s="81"/>
      <c r="F205" s="81"/>
      <c r="G205" s="81"/>
      <c r="H205" s="82"/>
      <c r="I205" s="124"/>
      <c r="J205" s="124"/>
      <c r="K205" s="126"/>
      <c r="L205" s="126"/>
    </row>
    <row r="206" ht="27" spans="1:12">
      <c r="A206" s="66"/>
      <c r="B206" s="83" t="s">
        <v>590</v>
      </c>
      <c r="C206" s="83" t="s">
        <v>591</v>
      </c>
      <c r="D206" s="83" t="s">
        <v>592</v>
      </c>
      <c r="E206" s="83" t="s">
        <v>593</v>
      </c>
      <c r="F206" s="83" t="s">
        <v>594</v>
      </c>
      <c r="G206" s="83" t="s">
        <v>595</v>
      </c>
      <c r="H206" s="83" t="s">
        <v>596</v>
      </c>
      <c r="I206" s="124"/>
      <c r="J206" s="124"/>
      <c r="K206" s="126"/>
      <c r="L206" s="126"/>
    </row>
    <row r="207" ht="27" spans="1:12">
      <c r="A207" s="66"/>
      <c r="B207" s="84" t="s">
        <v>618</v>
      </c>
      <c r="C207" s="84" t="s">
        <v>673</v>
      </c>
      <c r="D207" s="86" t="s">
        <v>674</v>
      </c>
      <c r="E207" s="84" t="s">
        <v>196</v>
      </c>
      <c r="F207" s="84" t="s">
        <v>708</v>
      </c>
      <c r="G207" s="84" t="s">
        <v>676</v>
      </c>
      <c r="H207" s="94">
        <f>F207*G207</f>
        <v>0.46669</v>
      </c>
      <c r="I207" s="124"/>
      <c r="J207" s="124"/>
      <c r="K207" s="127"/>
      <c r="L207" s="127"/>
    </row>
    <row r="208" ht="54" spans="1:12">
      <c r="A208" s="66"/>
      <c r="B208" s="84" t="s">
        <v>618</v>
      </c>
      <c r="C208" s="84" t="s">
        <v>699</v>
      </c>
      <c r="D208" s="86" t="s">
        <v>700</v>
      </c>
      <c r="E208" s="84" t="s">
        <v>196</v>
      </c>
      <c r="F208" s="84" t="s">
        <v>709</v>
      </c>
      <c r="G208" s="84" t="s">
        <v>702</v>
      </c>
      <c r="H208" s="94">
        <f t="shared" ref="H208:H215" si="42">F208*G208</f>
        <v>7.3497</v>
      </c>
      <c r="I208" s="124"/>
      <c r="J208" s="124"/>
      <c r="K208" s="127"/>
      <c r="L208" s="127"/>
    </row>
    <row r="209" ht="27" spans="1:12">
      <c r="A209" s="66"/>
      <c r="B209" s="84" t="s">
        <v>597</v>
      </c>
      <c r="C209" s="84" t="s">
        <v>710</v>
      </c>
      <c r="D209" s="86" t="s">
        <v>711</v>
      </c>
      <c r="E209" s="84" t="s">
        <v>599</v>
      </c>
      <c r="F209" s="84" t="s">
        <v>712</v>
      </c>
      <c r="G209" s="84" t="s">
        <v>713</v>
      </c>
      <c r="H209" s="94">
        <f t="shared" si="42"/>
        <v>1.56774</v>
      </c>
      <c r="I209" s="124"/>
      <c r="J209" s="124"/>
      <c r="K209" s="126"/>
      <c r="L209" s="126"/>
    </row>
    <row r="210" ht="13.5" spans="1:12">
      <c r="A210" s="66"/>
      <c r="B210" s="84" t="s">
        <v>597</v>
      </c>
      <c r="C210" s="84" t="s">
        <v>703</v>
      </c>
      <c r="D210" s="86" t="s">
        <v>704</v>
      </c>
      <c r="E210" s="84" t="s">
        <v>599</v>
      </c>
      <c r="F210" s="84" t="s">
        <v>714</v>
      </c>
      <c r="G210" s="84" t="s">
        <v>706</v>
      </c>
      <c r="H210" s="94">
        <f t="shared" si="42"/>
        <v>4.59901</v>
      </c>
      <c r="I210" s="124"/>
      <c r="J210" s="124"/>
      <c r="K210" s="126"/>
      <c r="L210" s="126"/>
    </row>
    <row r="211" ht="13.5" spans="1:12">
      <c r="A211" s="66"/>
      <c r="B211" s="84" t="s">
        <v>597</v>
      </c>
      <c r="C211" s="84" t="s">
        <v>601</v>
      </c>
      <c r="D211" s="86" t="s">
        <v>602</v>
      </c>
      <c r="E211" s="84" t="s">
        <v>599</v>
      </c>
      <c r="F211" s="84" t="s">
        <v>715</v>
      </c>
      <c r="G211" s="84" t="s">
        <v>707</v>
      </c>
      <c r="H211" s="94">
        <f t="shared" si="42"/>
        <v>6.52392</v>
      </c>
      <c r="I211" s="124"/>
      <c r="J211" s="124"/>
      <c r="K211" s="126"/>
      <c r="L211" s="126"/>
    </row>
    <row r="212" ht="40.5" spans="1:12">
      <c r="A212" s="66"/>
      <c r="B212" s="84" t="s">
        <v>597</v>
      </c>
      <c r="C212" s="84" t="s">
        <v>716</v>
      </c>
      <c r="D212" s="86" t="s">
        <v>717</v>
      </c>
      <c r="E212" s="84" t="s">
        <v>196</v>
      </c>
      <c r="F212" s="84" t="s">
        <v>661</v>
      </c>
      <c r="G212" s="84" t="s">
        <v>718</v>
      </c>
      <c r="H212" s="94">
        <f t="shared" si="42"/>
        <v>0.7019</v>
      </c>
      <c r="I212" s="124"/>
      <c r="J212" s="124"/>
      <c r="K212" s="126"/>
      <c r="L212" s="126"/>
    </row>
    <row r="213" ht="40.5" spans="1:12">
      <c r="A213" s="66"/>
      <c r="B213" s="84" t="s">
        <v>597</v>
      </c>
      <c r="C213" s="84" t="s">
        <v>719</v>
      </c>
      <c r="D213" s="86" t="s">
        <v>720</v>
      </c>
      <c r="E213" s="84" t="s">
        <v>645</v>
      </c>
      <c r="F213" s="84" t="s">
        <v>721</v>
      </c>
      <c r="G213" s="84" t="s">
        <v>722</v>
      </c>
      <c r="H213" s="94">
        <f t="shared" si="42"/>
        <v>0.19838</v>
      </c>
      <c r="I213" s="124"/>
      <c r="J213" s="124"/>
      <c r="K213" s="126"/>
      <c r="L213" s="126"/>
    </row>
    <row r="214" ht="40.5" spans="1:12">
      <c r="A214" s="66"/>
      <c r="B214" s="84" t="s">
        <v>597</v>
      </c>
      <c r="C214" s="84" t="s">
        <v>723</v>
      </c>
      <c r="D214" s="86" t="s">
        <v>724</v>
      </c>
      <c r="E214" s="84" t="s">
        <v>647</v>
      </c>
      <c r="F214" s="84" t="s">
        <v>725</v>
      </c>
      <c r="G214" s="84" t="s">
        <v>726</v>
      </c>
      <c r="H214" s="94">
        <f t="shared" si="42"/>
        <v>0.30168</v>
      </c>
      <c r="I214" s="124"/>
      <c r="J214" s="124"/>
      <c r="K214" s="126"/>
      <c r="L214" s="126"/>
    </row>
    <row r="215" ht="13.5" spans="1:12">
      <c r="A215" s="66"/>
      <c r="B215" s="133"/>
      <c r="C215" s="133"/>
      <c r="D215" s="130"/>
      <c r="E215" s="130"/>
      <c r="F215" s="115"/>
      <c r="G215" s="99"/>
      <c r="H215" s="94">
        <f t="shared" si="42"/>
        <v>0</v>
      </c>
      <c r="I215" s="124"/>
      <c r="J215" s="124"/>
      <c r="K215" s="126"/>
      <c r="L215" s="126"/>
    </row>
    <row r="216" spans="1:12">
      <c r="A216" s="66"/>
      <c r="B216" s="79" t="s">
        <v>606</v>
      </c>
      <c r="C216" s="79"/>
      <c r="D216" s="100"/>
      <c r="E216" s="101">
        <v>1</v>
      </c>
      <c r="F216" s="102" t="s">
        <v>607</v>
      </c>
      <c r="G216" s="103"/>
      <c r="H216" s="104">
        <f>SUM(H207:H215)</f>
        <v>21.70902</v>
      </c>
      <c r="I216" s="124"/>
      <c r="J216" s="124"/>
      <c r="K216" s="126"/>
      <c r="L216" s="126"/>
    </row>
    <row r="217" spans="1:12">
      <c r="A217" s="66"/>
      <c r="B217" s="105" t="s">
        <v>183</v>
      </c>
      <c r="C217" s="105"/>
      <c r="D217" s="105"/>
      <c r="E217" s="105"/>
      <c r="F217" s="106"/>
      <c r="G217" s="105"/>
      <c r="H217" s="107">
        <f>H216/E216</f>
        <v>21.70902</v>
      </c>
      <c r="I217" s="124"/>
      <c r="J217" s="124"/>
      <c r="K217" s="126"/>
      <c r="L217" s="126"/>
    </row>
    <row r="218" spans="1:12">
      <c r="A218" s="66"/>
      <c r="B218" s="105" t="s">
        <v>608</v>
      </c>
      <c r="C218" s="105"/>
      <c r="D218" s="105"/>
      <c r="E218" s="105"/>
      <c r="F218" s="106"/>
      <c r="G218" s="105"/>
      <c r="H218" s="108">
        <f>1+$M$1</f>
        <v>1.2547</v>
      </c>
      <c r="I218" s="124"/>
      <c r="J218" s="124"/>
      <c r="K218" s="126"/>
      <c r="L218" s="126"/>
    </row>
    <row r="219" spans="1:12">
      <c r="A219" s="66"/>
      <c r="B219" s="109" t="s">
        <v>609</v>
      </c>
      <c r="C219" s="109"/>
      <c r="D219" s="109"/>
      <c r="E219" s="109"/>
      <c r="F219" s="110"/>
      <c r="G219" s="109"/>
      <c r="H219" s="107">
        <f>H217*H218</f>
        <v>27.238307394</v>
      </c>
      <c r="I219" s="124"/>
      <c r="J219" s="124"/>
      <c r="K219" s="126"/>
      <c r="L219" s="126"/>
    </row>
    <row r="220" spans="1:12">
      <c r="A220" s="66"/>
      <c r="I220" s="124"/>
      <c r="J220" s="124"/>
      <c r="K220" s="126"/>
      <c r="L220" s="126"/>
    </row>
    <row r="221" ht="15.75" customHeight="1" spans="1:12">
      <c r="A221" s="66">
        <f>A202+1</f>
        <v>15</v>
      </c>
      <c r="B221" s="682" t="s">
        <v>582</v>
      </c>
      <c r="C221" s="67"/>
      <c r="D221" s="67"/>
      <c r="E221" s="68" t="s">
        <v>583</v>
      </c>
      <c r="F221" s="68"/>
      <c r="G221" s="68"/>
      <c r="H221" s="68"/>
      <c r="I221" s="124">
        <f>H236</f>
        <v>24.46705</v>
      </c>
      <c r="J221" s="124">
        <f>H238</f>
        <v>30.698807635</v>
      </c>
      <c r="K221" s="129"/>
      <c r="L221" s="129"/>
    </row>
    <row r="222" spans="1:12">
      <c r="A222" s="66"/>
      <c r="B222" s="69" t="s">
        <v>585</v>
      </c>
      <c r="C222" s="70" t="str">
        <f>Planilha!$C$4</f>
        <v>CONSTRUÇÃO DA PRAÇA ARTHUR VERSIANE EM FERNÃO DIAS</v>
      </c>
      <c r="D222" s="70"/>
      <c r="E222" s="70"/>
      <c r="F222" s="71"/>
      <c r="G222" s="72" t="s">
        <v>586</v>
      </c>
      <c r="H222" s="73" t="str">
        <f>Planilha!$M$5</f>
        <v> FEV-20 </v>
      </c>
      <c r="I222" s="124"/>
      <c r="J222" s="124"/>
      <c r="K222" s="126">
        <f t="shared" ref="K222" si="43">H236</f>
        <v>24.46705</v>
      </c>
      <c r="L222" s="126">
        <f t="shared" ref="L222" si="44">H238</f>
        <v>30.698807635</v>
      </c>
    </row>
    <row r="223" ht="37.5" customHeight="1" spans="1:12">
      <c r="A223" s="66"/>
      <c r="B223" s="74" t="s">
        <v>587</v>
      </c>
      <c r="C223" s="75" t="str">
        <f>VLOOKUP(A221,Planilha!$A$10:$I$116,5)</f>
        <v>GUIA (MEIO-FIO) CONCRETO, MOLDADA IN LOCO EM TRECHO CURVO COM EXTRUSORA, 13 CM BASE X 22 CM ALTURA.</v>
      </c>
      <c r="D223" s="76"/>
      <c r="E223" s="77" t="s">
        <v>588</v>
      </c>
      <c r="F223" s="78">
        <f>VLOOKUP(A221,Planilha!$A$10:$I$116,4)</f>
        <v>94264</v>
      </c>
      <c r="G223" s="72" t="s">
        <v>589</v>
      </c>
      <c r="H223" s="79" t="str">
        <f>VLOOKUP(A221,Planilha!$A$10:$I$116,6)</f>
        <v>M</v>
      </c>
      <c r="I223" s="124"/>
      <c r="J223" s="124"/>
      <c r="K223" s="126"/>
      <c r="L223" s="126"/>
    </row>
    <row r="224" ht="6" customHeight="1" spans="1:12">
      <c r="A224" s="66"/>
      <c r="B224" s="80"/>
      <c r="C224" s="81"/>
      <c r="D224" s="81"/>
      <c r="E224" s="81"/>
      <c r="F224" s="81"/>
      <c r="G224" s="81"/>
      <c r="H224" s="82"/>
      <c r="I224" s="124"/>
      <c r="J224" s="124"/>
      <c r="K224" s="126"/>
      <c r="L224" s="126"/>
    </row>
    <row r="225" ht="27" spans="1:12">
      <c r="A225" s="66"/>
      <c r="B225" s="83" t="s">
        <v>590</v>
      </c>
      <c r="C225" s="83" t="s">
        <v>591</v>
      </c>
      <c r="D225" s="83" t="s">
        <v>592</v>
      </c>
      <c r="E225" s="83" t="s">
        <v>593</v>
      </c>
      <c r="F225" s="83" t="s">
        <v>594</v>
      </c>
      <c r="G225" s="83" t="s">
        <v>595</v>
      </c>
      <c r="H225" s="83" t="s">
        <v>596</v>
      </c>
      <c r="I225" s="124"/>
      <c r="J225" s="124"/>
      <c r="K225" s="126"/>
      <c r="L225" s="126"/>
    </row>
    <row r="226" ht="27" spans="1:12">
      <c r="A226" s="66"/>
      <c r="B226" s="84" t="s">
        <v>618</v>
      </c>
      <c r="C226" s="84" t="s">
        <v>673</v>
      </c>
      <c r="D226" s="86" t="s">
        <v>674</v>
      </c>
      <c r="E226" s="84" t="s">
        <v>196</v>
      </c>
      <c r="F226" s="84" t="s">
        <v>708</v>
      </c>
      <c r="G226" s="84" t="s">
        <v>676</v>
      </c>
      <c r="H226" s="94">
        <f>F226*G226</f>
        <v>0.46669</v>
      </c>
      <c r="I226" s="124"/>
      <c r="J226" s="124"/>
      <c r="K226" s="127"/>
      <c r="L226" s="127"/>
    </row>
    <row r="227" ht="54" spans="1:12">
      <c r="A227" s="66"/>
      <c r="B227" s="84" t="s">
        <v>618</v>
      </c>
      <c r="C227" s="84" t="s">
        <v>699</v>
      </c>
      <c r="D227" s="86" t="s">
        <v>700</v>
      </c>
      <c r="E227" s="84" t="s">
        <v>196</v>
      </c>
      <c r="F227" s="84" t="s">
        <v>709</v>
      </c>
      <c r="G227" s="84" t="s">
        <v>702</v>
      </c>
      <c r="H227" s="94">
        <f t="shared" ref="H227:H234" si="45">F227*G227</f>
        <v>7.3497</v>
      </c>
      <c r="I227" s="124"/>
      <c r="J227" s="124"/>
      <c r="K227" s="127"/>
      <c r="L227" s="127"/>
    </row>
    <row r="228" ht="27" spans="1:12">
      <c r="A228" s="66"/>
      <c r="B228" s="84" t="s">
        <v>597</v>
      </c>
      <c r="C228" s="84" t="s">
        <v>710</v>
      </c>
      <c r="D228" s="86" t="s">
        <v>711</v>
      </c>
      <c r="E228" s="84" t="s">
        <v>599</v>
      </c>
      <c r="F228" s="84" t="s">
        <v>727</v>
      </c>
      <c r="G228" s="84" t="s">
        <v>713</v>
      </c>
      <c r="H228" s="94">
        <f t="shared" si="45"/>
        <v>2.23448</v>
      </c>
      <c r="I228" s="124"/>
      <c r="J228" s="124"/>
      <c r="K228" s="126"/>
      <c r="L228" s="126"/>
    </row>
    <row r="229" ht="13.5" spans="1:12">
      <c r="A229" s="66"/>
      <c r="B229" s="84" t="s">
        <v>597</v>
      </c>
      <c r="C229" s="84" t="s">
        <v>703</v>
      </c>
      <c r="D229" s="86" t="s">
        <v>704</v>
      </c>
      <c r="E229" s="84" t="s">
        <v>599</v>
      </c>
      <c r="F229" s="84" t="s">
        <v>728</v>
      </c>
      <c r="G229" s="84" t="s">
        <v>706</v>
      </c>
      <c r="H229" s="94">
        <f t="shared" si="45"/>
        <v>5.36898</v>
      </c>
      <c r="I229" s="124"/>
      <c r="J229" s="124"/>
      <c r="K229" s="126"/>
      <c r="L229" s="126"/>
    </row>
    <row r="230" ht="13.5" spans="1:12">
      <c r="A230" s="66"/>
      <c r="B230" s="84" t="s">
        <v>597</v>
      </c>
      <c r="C230" s="84" t="s">
        <v>601</v>
      </c>
      <c r="D230" s="86" t="s">
        <v>602</v>
      </c>
      <c r="E230" s="84" t="s">
        <v>599</v>
      </c>
      <c r="F230" s="84" t="s">
        <v>729</v>
      </c>
      <c r="G230" s="84" t="s">
        <v>707</v>
      </c>
      <c r="H230" s="94">
        <f t="shared" si="45"/>
        <v>7.61616</v>
      </c>
      <c r="I230" s="124"/>
      <c r="J230" s="124"/>
      <c r="K230" s="126"/>
      <c r="L230" s="126"/>
    </row>
    <row r="231" ht="40.5" spans="1:12">
      <c r="A231" s="66"/>
      <c r="B231" s="84" t="s">
        <v>597</v>
      </c>
      <c r="C231" s="84" t="s">
        <v>716</v>
      </c>
      <c r="D231" s="86" t="s">
        <v>717</v>
      </c>
      <c r="E231" s="84" t="s">
        <v>196</v>
      </c>
      <c r="F231" s="84" t="s">
        <v>661</v>
      </c>
      <c r="G231" s="84" t="s">
        <v>718</v>
      </c>
      <c r="H231" s="94">
        <f t="shared" si="45"/>
        <v>0.7019</v>
      </c>
      <c r="I231" s="124"/>
      <c r="J231" s="124"/>
      <c r="K231" s="126"/>
      <c r="L231" s="126"/>
    </row>
    <row r="232" ht="40.5" spans="1:12">
      <c r="A232" s="66"/>
      <c r="B232" s="84" t="s">
        <v>597</v>
      </c>
      <c r="C232" s="84" t="s">
        <v>719</v>
      </c>
      <c r="D232" s="86" t="s">
        <v>720</v>
      </c>
      <c r="E232" s="84" t="s">
        <v>645</v>
      </c>
      <c r="F232" s="84" t="s">
        <v>730</v>
      </c>
      <c r="G232" s="84" t="s">
        <v>722</v>
      </c>
      <c r="H232" s="94">
        <f t="shared" si="45"/>
        <v>0.29757</v>
      </c>
      <c r="I232" s="124"/>
      <c r="J232" s="124"/>
      <c r="K232" s="126"/>
      <c r="L232" s="126"/>
    </row>
    <row r="233" ht="40.5" spans="1:12">
      <c r="A233" s="66"/>
      <c r="B233" s="84" t="s">
        <v>597</v>
      </c>
      <c r="C233" s="84" t="s">
        <v>723</v>
      </c>
      <c r="D233" s="86" t="s">
        <v>724</v>
      </c>
      <c r="E233" s="84" t="s">
        <v>647</v>
      </c>
      <c r="F233" s="84" t="s">
        <v>731</v>
      </c>
      <c r="G233" s="84" t="s">
        <v>726</v>
      </c>
      <c r="H233" s="94">
        <f t="shared" si="45"/>
        <v>0.43157</v>
      </c>
      <c r="I233" s="124"/>
      <c r="J233" s="124"/>
      <c r="K233" s="126"/>
      <c r="L233" s="126"/>
    </row>
    <row r="234" ht="13.5" spans="1:12">
      <c r="A234" s="66"/>
      <c r="B234" s="133"/>
      <c r="C234" s="133"/>
      <c r="D234" s="130"/>
      <c r="E234" s="130"/>
      <c r="F234" s="115"/>
      <c r="G234" s="99"/>
      <c r="H234" s="94">
        <f t="shared" si="45"/>
        <v>0</v>
      </c>
      <c r="I234" s="124"/>
      <c r="J234" s="124"/>
      <c r="K234" s="126"/>
      <c r="L234" s="126"/>
    </row>
    <row r="235" spans="1:12">
      <c r="A235" s="66"/>
      <c r="B235" s="79" t="s">
        <v>606</v>
      </c>
      <c r="C235" s="79"/>
      <c r="D235" s="100"/>
      <c r="E235" s="101">
        <v>1</v>
      </c>
      <c r="F235" s="102" t="s">
        <v>607</v>
      </c>
      <c r="G235" s="103"/>
      <c r="H235" s="104">
        <f>SUM(H226:H234)</f>
        <v>24.46705</v>
      </c>
      <c r="I235" s="124"/>
      <c r="J235" s="124"/>
      <c r="K235" s="126"/>
      <c r="L235" s="126"/>
    </row>
    <row r="236" spans="1:12">
      <c r="A236" s="66"/>
      <c r="B236" s="105" t="s">
        <v>183</v>
      </c>
      <c r="C236" s="105"/>
      <c r="D236" s="105"/>
      <c r="E236" s="105"/>
      <c r="F236" s="106"/>
      <c r="G236" s="105"/>
      <c r="H236" s="107">
        <f>H235/E235</f>
        <v>24.46705</v>
      </c>
      <c r="I236" s="124"/>
      <c r="J236" s="124"/>
      <c r="K236" s="126"/>
      <c r="L236" s="126"/>
    </row>
    <row r="237" spans="1:12">
      <c r="A237" s="66"/>
      <c r="B237" s="105" t="s">
        <v>608</v>
      </c>
      <c r="C237" s="105"/>
      <c r="D237" s="105"/>
      <c r="E237" s="105"/>
      <c r="F237" s="106"/>
      <c r="G237" s="105"/>
      <c r="H237" s="108">
        <f>1+$M$1</f>
        <v>1.2547</v>
      </c>
      <c r="I237" s="124"/>
      <c r="J237" s="124"/>
      <c r="K237" s="126"/>
      <c r="L237" s="126"/>
    </row>
    <row r="238" spans="1:12">
      <c r="A238" s="66"/>
      <c r="B238" s="109" t="s">
        <v>609</v>
      </c>
      <c r="C238" s="109"/>
      <c r="D238" s="109"/>
      <c r="E238" s="109"/>
      <c r="F238" s="110"/>
      <c r="G238" s="109"/>
      <c r="H238" s="107">
        <f>H236*H237</f>
        <v>30.698807635</v>
      </c>
      <c r="I238" s="124"/>
      <c r="J238" s="124"/>
      <c r="K238" s="126"/>
      <c r="L238" s="126"/>
    </row>
    <row r="239" spans="1:12">
      <c r="A239" s="66"/>
      <c r="I239" s="124"/>
      <c r="J239" s="124"/>
      <c r="K239" s="126"/>
      <c r="L239" s="126"/>
    </row>
    <row r="240" ht="15.75" customHeight="1" spans="1:12">
      <c r="A240" s="66">
        <f>A221+1</f>
        <v>16</v>
      </c>
      <c r="B240" s="682" t="s">
        <v>582</v>
      </c>
      <c r="C240" s="67"/>
      <c r="D240" s="67"/>
      <c r="E240" s="68" t="s">
        <v>583</v>
      </c>
      <c r="F240" s="68"/>
      <c r="G240" s="68"/>
      <c r="H240" s="68"/>
      <c r="I240" s="124">
        <f>H253</f>
        <v>521.83611</v>
      </c>
      <c r="J240" s="124">
        <f>H255</f>
        <v>654.747767217</v>
      </c>
      <c r="K240" s="129"/>
      <c r="L240" s="129"/>
    </row>
    <row r="241" spans="1:12">
      <c r="A241" s="66"/>
      <c r="B241" s="69" t="s">
        <v>585</v>
      </c>
      <c r="C241" s="70" t="str">
        <f>Planilha!$C$4</f>
        <v>CONSTRUÇÃO DA PRAÇA ARTHUR VERSIANE EM FERNÃO DIAS</v>
      </c>
      <c r="D241" s="70"/>
      <c r="E241" s="70"/>
      <c r="F241" s="71"/>
      <c r="G241" s="72" t="s">
        <v>586</v>
      </c>
      <c r="H241" s="73" t="str">
        <f>Planilha!$M$5</f>
        <v> FEV-20 </v>
      </c>
      <c r="I241" s="124"/>
      <c r="J241" s="124"/>
      <c r="K241" s="126">
        <f t="shared" ref="K241" si="46">H253</f>
        <v>521.83611</v>
      </c>
      <c r="L241" s="126">
        <f t="shared" ref="L241" si="47">H255</f>
        <v>654.747767217</v>
      </c>
    </row>
    <row r="242" ht="38.25" customHeight="1" spans="1:12">
      <c r="A242" s="66"/>
      <c r="B242" s="74" t="s">
        <v>587</v>
      </c>
      <c r="C242" s="75" t="str">
        <f>VLOOKUP(A240,Planilha!$A$10:$I$116,5)</f>
        <v>EXECUÇÃO DE PASSEIO (CALÇADA) OU PISO DE CONCRETO COM CONCRETO MOLDADO IN LOCO, USINADO, ACABAMENTO CONVENCIONAL, NÃO ARMADO</v>
      </c>
      <c r="D242" s="76"/>
      <c r="E242" s="77" t="s">
        <v>588</v>
      </c>
      <c r="F242" s="78">
        <f>VLOOKUP(A240,Planilha!$A$10:$I$116,4)</f>
        <v>94990</v>
      </c>
      <c r="G242" s="72" t="s">
        <v>589</v>
      </c>
      <c r="H242" s="79" t="str">
        <f>VLOOKUP(A240,Planilha!$A$10:$I$116,6)</f>
        <v>M³</v>
      </c>
      <c r="I242" s="124"/>
      <c r="J242" s="124"/>
      <c r="K242" s="126"/>
      <c r="L242" s="126"/>
    </row>
    <row r="243" ht="6" customHeight="1" spans="1:12">
      <c r="A243" s="66"/>
      <c r="B243" s="80"/>
      <c r="C243" s="81"/>
      <c r="D243" s="81"/>
      <c r="E243" s="81"/>
      <c r="F243" s="81"/>
      <c r="G243" s="81"/>
      <c r="H243" s="82"/>
      <c r="I243" s="124"/>
      <c r="J243" s="124"/>
      <c r="K243" s="126"/>
      <c r="L243" s="126"/>
    </row>
    <row r="244" ht="27" spans="1:12">
      <c r="A244" s="66"/>
      <c r="B244" s="83" t="s">
        <v>590</v>
      </c>
      <c r="C244" s="83" t="s">
        <v>591</v>
      </c>
      <c r="D244" s="83" t="s">
        <v>592</v>
      </c>
      <c r="E244" s="83" t="s">
        <v>593</v>
      </c>
      <c r="F244" s="83" t="s">
        <v>594</v>
      </c>
      <c r="G244" s="83" t="s">
        <v>595</v>
      </c>
      <c r="H244" s="83" t="s">
        <v>596</v>
      </c>
      <c r="I244" s="124"/>
      <c r="J244" s="124"/>
      <c r="K244" s="126"/>
      <c r="L244" s="126"/>
    </row>
    <row r="245" ht="40.5" spans="1:12">
      <c r="A245" s="66"/>
      <c r="B245" s="84" t="s">
        <v>618</v>
      </c>
      <c r="C245" s="84" t="s">
        <v>732</v>
      </c>
      <c r="D245" s="86" t="s">
        <v>733</v>
      </c>
      <c r="E245" s="84" t="s">
        <v>40</v>
      </c>
      <c r="F245" s="84" t="s">
        <v>734</v>
      </c>
      <c r="G245" s="84" t="s">
        <v>735</v>
      </c>
      <c r="H245" s="94">
        <f>F245*G245</f>
        <v>25.075</v>
      </c>
      <c r="I245" s="124"/>
      <c r="J245" s="124"/>
      <c r="K245" s="127"/>
      <c r="L245" s="127"/>
    </row>
    <row r="246" ht="40.5" spans="1:12">
      <c r="A246" s="66"/>
      <c r="B246" s="84" t="s">
        <v>618</v>
      </c>
      <c r="C246" s="84" t="s">
        <v>691</v>
      </c>
      <c r="D246" s="86" t="s">
        <v>692</v>
      </c>
      <c r="E246" s="84" t="s">
        <v>40</v>
      </c>
      <c r="F246" s="84" t="s">
        <v>633</v>
      </c>
      <c r="G246" s="84" t="s">
        <v>694</v>
      </c>
      <c r="H246" s="94">
        <f t="shared" ref="H246:H251" si="48">F246*G246</f>
        <v>2.36</v>
      </c>
      <c r="I246" s="124"/>
      <c r="J246" s="124"/>
      <c r="K246" s="127"/>
      <c r="L246" s="127"/>
    </row>
    <row r="247" ht="27" spans="1:12">
      <c r="A247" s="66"/>
      <c r="B247" s="84" t="s">
        <v>597</v>
      </c>
      <c r="C247" s="84" t="s">
        <v>631</v>
      </c>
      <c r="D247" s="86" t="s">
        <v>632</v>
      </c>
      <c r="E247" s="84" t="s">
        <v>599</v>
      </c>
      <c r="F247" s="84" t="s">
        <v>736</v>
      </c>
      <c r="G247" s="84" t="s">
        <v>737</v>
      </c>
      <c r="H247" s="94">
        <f t="shared" si="48"/>
        <v>46.60896</v>
      </c>
      <c r="I247" s="124"/>
      <c r="J247" s="124"/>
      <c r="K247" s="126"/>
      <c r="L247" s="126"/>
    </row>
    <row r="248" ht="13.5" spans="1:12">
      <c r="A248" s="66"/>
      <c r="B248" s="84" t="s">
        <v>597</v>
      </c>
      <c r="C248" s="84" t="s">
        <v>703</v>
      </c>
      <c r="D248" s="86" t="s">
        <v>704</v>
      </c>
      <c r="E248" s="84" t="s">
        <v>599</v>
      </c>
      <c r="F248" s="84" t="s">
        <v>738</v>
      </c>
      <c r="G248" s="84" t="s">
        <v>706</v>
      </c>
      <c r="H248" s="94">
        <f t="shared" si="48"/>
        <v>41.26623</v>
      </c>
      <c r="I248" s="124"/>
      <c r="J248" s="124"/>
      <c r="K248" s="126"/>
      <c r="L248" s="126"/>
    </row>
    <row r="249" ht="13.5" spans="1:12">
      <c r="A249" s="66"/>
      <c r="B249" s="84" t="s">
        <v>597</v>
      </c>
      <c r="C249" s="84" t="s">
        <v>601</v>
      </c>
      <c r="D249" s="86" t="s">
        <v>602</v>
      </c>
      <c r="E249" s="84" t="s">
        <v>599</v>
      </c>
      <c r="F249" s="84" t="s">
        <v>739</v>
      </c>
      <c r="G249" s="84" t="s">
        <v>707</v>
      </c>
      <c r="H249" s="94">
        <f t="shared" si="48"/>
        <v>62.56764</v>
      </c>
      <c r="I249" s="124"/>
      <c r="J249" s="124"/>
      <c r="K249" s="126"/>
      <c r="L249" s="126"/>
    </row>
    <row r="250" ht="54" spans="1:12">
      <c r="A250" s="66"/>
      <c r="B250" s="84" t="s">
        <v>597</v>
      </c>
      <c r="C250" s="84" t="s">
        <v>740</v>
      </c>
      <c r="D250" s="86" t="s">
        <v>741</v>
      </c>
      <c r="E250" s="84" t="s">
        <v>196</v>
      </c>
      <c r="F250" s="84" t="s">
        <v>742</v>
      </c>
      <c r="G250" s="84" t="s">
        <v>743</v>
      </c>
      <c r="H250" s="94">
        <f t="shared" si="48"/>
        <v>343.95828</v>
      </c>
      <c r="I250" s="124"/>
      <c r="J250" s="124"/>
      <c r="K250" s="126"/>
      <c r="L250" s="126"/>
    </row>
    <row r="251" ht="13.5" spans="1:12">
      <c r="A251" s="66"/>
      <c r="B251" s="96"/>
      <c r="C251" s="96"/>
      <c r="D251" s="97"/>
      <c r="E251" s="97"/>
      <c r="F251" s="98"/>
      <c r="G251" s="99"/>
      <c r="H251" s="94">
        <f t="shared" si="48"/>
        <v>0</v>
      </c>
      <c r="I251" s="124"/>
      <c r="J251" s="124"/>
      <c r="K251" s="126"/>
      <c r="L251" s="126"/>
    </row>
    <row r="252" spans="1:12">
      <c r="A252" s="66"/>
      <c r="B252" s="79" t="s">
        <v>606</v>
      </c>
      <c r="C252" s="79"/>
      <c r="D252" s="100"/>
      <c r="E252" s="101">
        <v>1</v>
      </c>
      <c r="F252" s="102" t="s">
        <v>607</v>
      </c>
      <c r="G252" s="103"/>
      <c r="H252" s="104">
        <f>SUM(H245:H251)</f>
        <v>521.83611</v>
      </c>
      <c r="I252" s="124"/>
      <c r="J252" s="124"/>
      <c r="K252" s="126"/>
      <c r="L252" s="126"/>
    </row>
    <row r="253" spans="1:12">
      <c r="A253" s="66"/>
      <c r="B253" s="105" t="s">
        <v>183</v>
      </c>
      <c r="C253" s="105"/>
      <c r="D253" s="105"/>
      <c r="E253" s="105"/>
      <c r="F253" s="106"/>
      <c r="G253" s="105"/>
      <c r="H253" s="107">
        <f>H252/E252</f>
        <v>521.83611</v>
      </c>
      <c r="I253" s="124"/>
      <c r="J253" s="124"/>
      <c r="K253" s="126"/>
      <c r="L253" s="126"/>
    </row>
    <row r="254" spans="1:12">
      <c r="A254" s="66"/>
      <c r="B254" s="105" t="s">
        <v>608</v>
      </c>
      <c r="C254" s="105"/>
      <c r="D254" s="105"/>
      <c r="E254" s="105"/>
      <c r="F254" s="106"/>
      <c r="G254" s="105"/>
      <c r="H254" s="108">
        <f>1+$M$1</f>
        <v>1.2547</v>
      </c>
      <c r="I254" s="124"/>
      <c r="J254" s="124"/>
      <c r="K254" s="126"/>
      <c r="L254" s="126"/>
    </row>
    <row r="255" spans="1:12">
      <c r="A255" s="66"/>
      <c r="B255" s="109" t="s">
        <v>609</v>
      </c>
      <c r="C255" s="109"/>
      <c r="D255" s="109"/>
      <c r="E255" s="109"/>
      <c r="F255" s="110"/>
      <c r="G255" s="109"/>
      <c r="H255" s="107">
        <f>H253*H254</f>
        <v>654.747767217</v>
      </c>
      <c r="I255" s="124"/>
      <c r="J255" s="124"/>
      <c r="K255" s="126"/>
      <c r="L255" s="126"/>
    </row>
    <row r="256" spans="1:12">
      <c r="A256" s="66"/>
      <c r="I256" s="124"/>
      <c r="J256" s="124"/>
      <c r="K256" s="126"/>
      <c r="L256" s="126"/>
    </row>
    <row r="257" ht="15.75" customHeight="1" spans="1:12">
      <c r="A257" s="66">
        <f>A240+1</f>
        <v>17</v>
      </c>
      <c r="B257" s="682" t="s">
        <v>582</v>
      </c>
      <c r="C257" s="67"/>
      <c r="D257" s="67"/>
      <c r="E257" s="68" t="s">
        <v>583</v>
      </c>
      <c r="F257" s="68"/>
      <c r="G257" s="68"/>
      <c r="H257" s="68"/>
      <c r="I257" s="124">
        <f>H268</f>
        <v>69.725783631</v>
      </c>
      <c r="J257" s="124">
        <f>H270</f>
        <v>87.4849407218157</v>
      </c>
      <c r="K257" s="129"/>
      <c r="L257" s="129"/>
    </row>
    <row r="258" spans="1:12">
      <c r="A258" s="66"/>
      <c r="B258" s="69" t="s">
        <v>585</v>
      </c>
      <c r="C258" s="70" t="str">
        <f>Planilha!$C$4</f>
        <v>CONSTRUÇÃO DA PRAÇA ARTHUR VERSIANE EM FERNÃO DIAS</v>
      </c>
      <c r="D258" s="70"/>
      <c r="E258" s="70"/>
      <c r="F258" s="71"/>
      <c r="G258" s="72" t="s">
        <v>586</v>
      </c>
      <c r="H258" s="73" t="str">
        <f>Planilha!$M$5</f>
        <v> FEV-20 </v>
      </c>
      <c r="I258" s="124"/>
      <c r="J258" s="124"/>
      <c r="K258" s="126">
        <f t="shared" ref="K258" si="49">H268</f>
        <v>69.725783631</v>
      </c>
      <c r="L258" s="126">
        <f t="shared" ref="L258" si="50">H270</f>
        <v>87.4849407218157</v>
      </c>
    </row>
    <row r="259" ht="37.5" customHeight="1" spans="1:12">
      <c r="A259" s="66"/>
      <c r="B259" s="74" t="s">
        <v>587</v>
      </c>
      <c r="C259" s="75" t="str">
        <f>VLOOKUP(A257,Planilha!$A$10:$I$116,5)</f>
        <v>PISO PODOTÁTIL DE CONCRETO, DIRECIONAL, APLICADO EM PISO (40X40 CM) COM JUNTA SECA, COR VERMELHO / AMARELO, ASSENTAMENTO COM ARGAMASSA INDUSTRIALIZADA, INCLUSIVE FORNECIMENTO E INSTALAÇÃO</v>
      </c>
      <c r="D259" s="76"/>
      <c r="E259" s="77" t="s">
        <v>588</v>
      </c>
      <c r="F259" s="78" t="str">
        <f>VLOOKUP(A257,Planilha!$A$10:$I$116,4)</f>
        <v>PIS-LAD-035</v>
      </c>
      <c r="G259" s="72" t="s">
        <v>589</v>
      </c>
      <c r="H259" s="79" t="str">
        <f>VLOOKUP(A257,Planilha!$A$10:$I$116,6)</f>
        <v>M²</v>
      </c>
      <c r="I259" s="124"/>
      <c r="J259" s="124"/>
      <c r="K259" s="126"/>
      <c r="L259" s="126"/>
    </row>
    <row r="260" ht="6" customHeight="1" spans="1:12">
      <c r="A260" s="66"/>
      <c r="B260" s="80"/>
      <c r="C260" s="81"/>
      <c r="D260" s="81"/>
      <c r="E260" s="81"/>
      <c r="F260" s="81"/>
      <c r="G260" s="81"/>
      <c r="H260" s="82"/>
      <c r="I260" s="124"/>
      <c r="J260" s="124"/>
      <c r="K260" s="126"/>
      <c r="L260" s="126"/>
    </row>
    <row r="261" ht="27" spans="1:12">
      <c r="A261" s="66"/>
      <c r="B261" s="83" t="s">
        <v>590</v>
      </c>
      <c r="C261" s="83" t="s">
        <v>591</v>
      </c>
      <c r="D261" s="83" t="s">
        <v>592</v>
      </c>
      <c r="E261" s="83" t="s">
        <v>593</v>
      </c>
      <c r="F261" s="83" t="s">
        <v>594</v>
      </c>
      <c r="G261" s="83" t="s">
        <v>595</v>
      </c>
      <c r="H261" s="83" t="s">
        <v>596</v>
      </c>
      <c r="I261" s="124"/>
      <c r="J261" s="124"/>
      <c r="K261" s="126"/>
      <c r="L261" s="126"/>
    </row>
    <row r="262" ht="13.5" spans="1:12">
      <c r="A262" s="66"/>
      <c r="B262" s="84" t="s">
        <v>618</v>
      </c>
      <c r="C262" s="84">
        <v>37595</v>
      </c>
      <c r="D262" s="135" t="s">
        <v>744</v>
      </c>
      <c r="E262" s="137" t="s">
        <v>629</v>
      </c>
      <c r="F262" s="138">
        <v>4.5</v>
      </c>
      <c r="G262" s="99">
        <v>1.34</v>
      </c>
      <c r="H262" s="94">
        <f>F262*G262</f>
        <v>6.03</v>
      </c>
      <c r="I262" s="124"/>
      <c r="J262" s="124"/>
      <c r="K262" s="127"/>
      <c r="L262" s="127"/>
    </row>
    <row r="263" ht="54" spans="1:12">
      <c r="A263" s="66"/>
      <c r="B263" s="84" t="s">
        <v>68</v>
      </c>
      <c r="C263" s="139" t="s">
        <v>745</v>
      </c>
      <c r="D263" s="135" t="s">
        <v>746</v>
      </c>
      <c r="E263" s="137" t="s">
        <v>189</v>
      </c>
      <c r="F263" s="140">
        <v>1.05</v>
      </c>
      <c r="G263" s="99">
        <v>37.5</v>
      </c>
      <c r="H263" s="94">
        <f t="shared" ref="H263:H266" si="51">F263*G263</f>
        <v>39.375</v>
      </c>
      <c r="I263" s="124"/>
      <c r="J263" s="124"/>
      <c r="K263" s="127"/>
      <c r="L263" s="127"/>
    </row>
    <row r="264" ht="13.5" spans="1:12">
      <c r="A264" s="66"/>
      <c r="B264" s="84" t="s">
        <v>597</v>
      </c>
      <c r="C264" s="84" t="s">
        <v>703</v>
      </c>
      <c r="D264" s="86" t="s">
        <v>704</v>
      </c>
      <c r="E264" s="84" t="s">
        <v>599</v>
      </c>
      <c r="F264" s="84">
        <v>0.8627451</v>
      </c>
      <c r="G264" s="84" t="s">
        <v>706</v>
      </c>
      <c r="H264" s="94">
        <f t="shared" si="51"/>
        <v>17.953725531</v>
      </c>
      <c r="I264" s="124"/>
      <c r="J264" s="124"/>
      <c r="K264" s="126"/>
      <c r="L264" s="126"/>
    </row>
    <row r="265" ht="13.5" spans="1:12">
      <c r="A265" s="66"/>
      <c r="B265" s="84" t="s">
        <v>597</v>
      </c>
      <c r="C265" s="84" t="s">
        <v>601</v>
      </c>
      <c r="D265" s="86" t="s">
        <v>602</v>
      </c>
      <c r="E265" s="84" t="s">
        <v>599</v>
      </c>
      <c r="F265" s="84">
        <v>0.4313725</v>
      </c>
      <c r="G265" s="84" t="s">
        <v>707</v>
      </c>
      <c r="H265" s="94">
        <f t="shared" si="51"/>
        <v>6.3670581</v>
      </c>
      <c r="I265" s="124"/>
      <c r="J265" s="124"/>
      <c r="K265" s="126"/>
      <c r="L265" s="126"/>
    </row>
    <row r="266" ht="13.5" spans="1:12">
      <c r="A266" s="66"/>
      <c r="B266" s="96"/>
      <c r="C266" s="96"/>
      <c r="D266" s="97"/>
      <c r="E266" s="97"/>
      <c r="F266" s="98"/>
      <c r="G266" s="99"/>
      <c r="H266" s="94">
        <f t="shared" si="51"/>
        <v>0</v>
      </c>
      <c r="I266" s="124"/>
      <c r="J266" s="124"/>
      <c r="K266" s="126"/>
      <c r="L266" s="126"/>
    </row>
    <row r="267" spans="1:12">
      <c r="A267" s="66"/>
      <c r="B267" s="79" t="s">
        <v>606</v>
      </c>
      <c r="C267" s="79"/>
      <c r="D267" s="100"/>
      <c r="E267" s="101">
        <v>1</v>
      </c>
      <c r="F267" s="102" t="s">
        <v>607</v>
      </c>
      <c r="G267" s="103"/>
      <c r="H267" s="104">
        <f>SUM(H262:H266)</f>
        <v>69.725783631</v>
      </c>
      <c r="I267" s="124"/>
      <c r="J267" s="124"/>
      <c r="K267" s="126"/>
      <c r="L267" s="126"/>
    </row>
    <row r="268" spans="1:12">
      <c r="A268" s="66"/>
      <c r="B268" s="105" t="s">
        <v>183</v>
      </c>
      <c r="C268" s="105"/>
      <c r="D268" s="105"/>
      <c r="E268" s="105"/>
      <c r="F268" s="106"/>
      <c r="G268" s="105"/>
      <c r="H268" s="107">
        <f>H267/E267</f>
        <v>69.725783631</v>
      </c>
      <c r="I268" s="124"/>
      <c r="J268" s="124"/>
      <c r="K268" s="126"/>
      <c r="L268" s="126"/>
    </row>
    <row r="269" spans="1:12">
      <c r="A269" s="66"/>
      <c r="B269" s="105" t="s">
        <v>608</v>
      </c>
      <c r="C269" s="105"/>
      <c r="D269" s="105"/>
      <c r="E269" s="105"/>
      <c r="F269" s="106"/>
      <c r="G269" s="105"/>
      <c r="H269" s="108">
        <f>1+$M$1</f>
        <v>1.2547</v>
      </c>
      <c r="I269" s="124"/>
      <c r="J269" s="124"/>
      <c r="K269" s="126"/>
      <c r="L269" s="126"/>
    </row>
    <row r="270" spans="1:12">
      <c r="A270" s="66"/>
      <c r="B270" s="109" t="s">
        <v>609</v>
      </c>
      <c r="C270" s="109"/>
      <c r="D270" s="109"/>
      <c r="E270" s="109"/>
      <c r="F270" s="110"/>
      <c r="G270" s="109"/>
      <c r="H270" s="107">
        <f>H268*H269</f>
        <v>87.4849407218157</v>
      </c>
      <c r="I270" s="124"/>
      <c r="J270" s="124"/>
      <c r="K270" s="126"/>
      <c r="L270" s="126"/>
    </row>
    <row r="271" spans="1:12">
      <c r="A271" s="66"/>
      <c r="I271" s="124"/>
      <c r="J271" s="124"/>
      <c r="K271" s="126"/>
      <c r="L271" s="126"/>
    </row>
    <row r="272" ht="15.75" customHeight="1" spans="1:12">
      <c r="A272" s="66">
        <f>A257+1</f>
        <v>18</v>
      </c>
      <c r="B272" s="682" t="s">
        <v>582</v>
      </c>
      <c r="C272" s="67"/>
      <c r="D272" s="67"/>
      <c r="E272" s="68" t="s">
        <v>583</v>
      </c>
      <c r="F272" s="68"/>
      <c r="G272" s="68"/>
      <c r="H272" s="68"/>
      <c r="I272" s="124">
        <f>H283</f>
        <v>69.725783631</v>
      </c>
      <c r="J272" s="124">
        <f>H285</f>
        <v>87.4849407218157</v>
      </c>
      <c r="K272" s="129"/>
      <c r="L272" s="129"/>
    </row>
    <row r="273" spans="1:12">
      <c r="A273" s="66"/>
      <c r="B273" s="69" t="s">
        <v>585</v>
      </c>
      <c r="C273" s="70" t="str">
        <f>Planilha!$C$4</f>
        <v>CONSTRUÇÃO DA PRAÇA ARTHUR VERSIANE EM FERNÃO DIAS</v>
      </c>
      <c r="D273" s="70"/>
      <c r="E273" s="70"/>
      <c r="F273" s="71"/>
      <c r="G273" s="72" t="s">
        <v>586</v>
      </c>
      <c r="H273" s="73" t="str">
        <f>Planilha!$M$5</f>
        <v> FEV-20 </v>
      </c>
      <c r="I273" s="124"/>
      <c r="J273" s="124"/>
      <c r="K273" s="126">
        <f t="shared" ref="K273" si="52">H283</f>
        <v>69.725783631</v>
      </c>
      <c r="L273" s="126">
        <f t="shared" ref="L273" si="53">H285</f>
        <v>87.4849407218157</v>
      </c>
    </row>
    <row r="274" ht="36.75" customHeight="1" spans="1:12">
      <c r="A274" s="66"/>
      <c r="B274" s="74" t="s">
        <v>587</v>
      </c>
      <c r="C274" s="75" t="str">
        <f>VLOOKUP(A272,Planilha!$A$10:$I$116,5)</f>
        <v>PISO PODOTÁTIL DE CONCRETO, ALERTA, APLICADO EM PISO (40X40 CM) COM JUNTA SECA, COR VERMELHO / AMARELO, ASSENTAMENTO COM ARGAMASSA INDUSTRIALIZADA, INCLUSIVE FORNECIMENTO E INSTALAÇÃO</v>
      </c>
      <c r="D274" s="76"/>
      <c r="E274" s="77" t="s">
        <v>588</v>
      </c>
      <c r="F274" s="78" t="str">
        <f>VLOOKUP(A272,Planilha!$A$10:$I$116,4)</f>
        <v>PIS-LAD-040</v>
      </c>
      <c r="G274" s="72" t="s">
        <v>589</v>
      </c>
      <c r="H274" s="79" t="str">
        <f>VLOOKUP(A272,Planilha!$A$10:$I$116,6)</f>
        <v>M²</v>
      </c>
      <c r="I274" s="124"/>
      <c r="J274" s="124"/>
      <c r="K274" s="126"/>
      <c r="L274" s="126"/>
    </row>
    <row r="275" ht="6" customHeight="1" spans="1:12">
      <c r="A275" s="66"/>
      <c r="B275" s="80"/>
      <c r="C275" s="81"/>
      <c r="D275" s="81"/>
      <c r="E275" s="81"/>
      <c r="F275" s="81"/>
      <c r="G275" s="81"/>
      <c r="H275" s="82"/>
      <c r="I275" s="124"/>
      <c r="J275" s="124"/>
      <c r="K275" s="126"/>
      <c r="L275" s="126"/>
    </row>
    <row r="276" ht="27" spans="1:12">
      <c r="A276" s="66"/>
      <c r="B276" s="83" t="s">
        <v>590</v>
      </c>
      <c r="C276" s="83" t="s">
        <v>591</v>
      </c>
      <c r="D276" s="83" t="s">
        <v>592</v>
      </c>
      <c r="E276" s="83" t="s">
        <v>593</v>
      </c>
      <c r="F276" s="83" t="s">
        <v>594</v>
      </c>
      <c r="G276" s="83" t="s">
        <v>595</v>
      </c>
      <c r="H276" s="83" t="s">
        <v>596</v>
      </c>
      <c r="I276" s="124"/>
      <c r="J276" s="124"/>
      <c r="K276" s="126"/>
      <c r="L276" s="126"/>
    </row>
    <row r="277" ht="13.5" spans="1:12">
      <c r="A277" s="66"/>
      <c r="B277" s="84" t="s">
        <v>618</v>
      </c>
      <c r="C277" s="84">
        <v>37595</v>
      </c>
      <c r="D277" s="135" t="s">
        <v>744</v>
      </c>
      <c r="E277" s="137" t="s">
        <v>629</v>
      </c>
      <c r="F277" s="138">
        <v>4.5</v>
      </c>
      <c r="G277" s="99">
        <v>1.34</v>
      </c>
      <c r="H277" s="94">
        <f>F277*G277</f>
        <v>6.03</v>
      </c>
      <c r="I277" s="124"/>
      <c r="J277" s="124"/>
      <c r="K277" s="127"/>
      <c r="L277" s="127"/>
    </row>
    <row r="278" ht="54" spans="1:12">
      <c r="A278" s="66"/>
      <c r="B278" s="84" t="s">
        <v>68</v>
      </c>
      <c r="C278" s="139" t="s">
        <v>747</v>
      </c>
      <c r="D278" s="135" t="s">
        <v>746</v>
      </c>
      <c r="E278" s="137" t="s">
        <v>189</v>
      </c>
      <c r="F278" s="140">
        <v>1.05</v>
      </c>
      <c r="G278" s="99">
        <v>37.5</v>
      </c>
      <c r="H278" s="94">
        <f t="shared" ref="H278:H280" si="54">F278*G278</f>
        <v>39.375</v>
      </c>
      <c r="I278" s="124"/>
      <c r="J278" s="124"/>
      <c r="K278" s="127"/>
      <c r="L278" s="127"/>
    </row>
    <row r="279" ht="13.5" spans="1:12">
      <c r="A279" s="66"/>
      <c r="B279" s="84" t="s">
        <v>597</v>
      </c>
      <c r="C279" s="84" t="s">
        <v>703</v>
      </c>
      <c r="D279" s="86" t="s">
        <v>704</v>
      </c>
      <c r="E279" s="84" t="s">
        <v>599</v>
      </c>
      <c r="F279" s="84">
        <v>0.8627451</v>
      </c>
      <c r="G279" s="84" t="s">
        <v>706</v>
      </c>
      <c r="H279" s="94">
        <f t="shared" si="54"/>
        <v>17.953725531</v>
      </c>
      <c r="I279" s="124"/>
      <c r="J279" s="124"/>
      <c r="K279" s="126"/>
      <c r="L279" s="126"/>
    </row>
    <row r="280" ht="13.5" spans="1:12">
      <c r="A280" s="66"/>
      <c r="B280" s="84" t="s">
        <v>597</v>
      </c>
      <c r="C280" s="84" t="s">
        <v>601</v>
      </c>
      <c r="D280" s="86" t="s">
        <v>602</v>
      </c>
      <c r="E280" s="84" t="s">
        <v>599</v>
      </c>
      <c r="F280" s="84">
        <v>0.4313725</v>
      </c>
      <c r="G280" s="84" t="s">
        <v>707</v>
      </c>
      <c r="H280" s="94">
        <f t="shared" si="54"/>
        <v>6.3670581</v>
      </c>
      <c r="I280" s="124"/>
      <c r="J280" s="124"/>
      <c r="K280" s="126"/>
      <c r="L280" s="126"/>
    </row>
    <row r="281" ht="13.5" spans="1:12">
      <c r="A281" s="66"/>
      <c r="B281" s="96"/>
      <c r="C281" s="96"/>
      <c r="D281" s="97"/>
      <c r="E281" s="97"/>
      <c r="F281" s="98"/>
      <c r="G281" s="99"/>
      <c r="H281" s="94">
        <f t="shared" ref="H281" si="55">F281*G281</f>
        <v>0</v>
      </c>
      <c r="I281" s="124"/>
      <c r="J281" s="124"/>
      <c r="K281" s="126"/>
      <c r="L281" s="126"/>
    </row>
    <row r="282" spans="1:12">
      <c r="A282" s="66"/>
      <c r="B282" s="79" t="s">
        <v>606</v>
      </c>
      <c r="C282" s="79"/>
      <c r="D282" s="100"/>
      <c r="E282" s="101">
        <v>1</v>
      </c>
      <c r="F282" s="102" t="s">
        <v>607</v>
      </c>
      <c r="G282" s="103"/>
      <c r="H282" s="104">
        <f>SUM(H277:H281)</f>
        <v>69.725783631</v>
      </c>
      <c r="I282" s="124"/>
      <c r="J282" s="124"/>
      <c r="K282" s="126"/>
      <c r="L282" s="126"/>
    </row>
    <row r="283" spans="1:12">
      <c r="A283" s="66"/>
      <c r="B283" s="105" t="s">
        <v>183</v>
      </c>
      <c r="C283" s="105"/>
      <c r="D283" s="105"/>
      <c r="E283" s="105"/>
      <c r="F283" s="106"/>
      <c r="G283" s="105"/>
      <c r="H283" s="107">
        <f>H282/E282</f>
        <v>69.725783631</v>
      </c>
      <c r="I283" s="124"/>
      <c r="J283" s="124"/>
      <c r="K283" s="126"/>
      <c r="L283" s="126"/>
    </row>
    <row r="284" spans="1:12">
      <c r="A284" s="66"/>
      <c r="B284" s="105" t="s">
        <v>608</v>
      </c>
      <c r="C284" s="105"/>
      <c r="D284" s="105"/>
      <c r="E284" s="105"/>
      <c r="F284" s="106"/>
      <c r="G284" s="105"/>
      <c r="H284" s="108">
        <f>1+$M$1</f>
        <v>1.2547</v>
      </c>
      <c r="I284" s="124"/>
      <c r="J284" s="124"/>
      <c r="K284" s="126"/>
      <c r="L284" s="126"/>
    </row>
    <row r="285" spans="1:12">
      <c r="A285" s="66"/>
      <c r="B285" s="109" t="s">
        <v>609</v>
      </c>
      <c r="C285" s="109"/>
      <c r="D285" s="109"/>
      <c r="E285" s="109"/>
      <c r="F285" s="110"/>
      <c r="G285" s="109"/>
      <c r="H285" s="107">
        <f>H283*H284</f>
        <v>87.4849407218157</v>
      </c>
      <c r="I285" s="124"/>
      <c r="J285" s="124"/>
      <c r="K285" s="126"/>
      <c r="L285" s="126"/>
    </row>
    <row r="286" spans="1:12">
      <c r="A286" s="66"/>
      <c r="I286" s="124"/>
      <c r="J286" s="124"/>
      <c r="K286" s="126"/>
      <c r="L286" s="126"/>
    </row>
    <row r="287" ht="15.75" customHeight="1" spans="1:12">
      <c r="A287" s="66">
        <f>A272+1</f>
        <v>19</v>
      </c>
      <c r="B287" s="682" t="s">
        <v>582</v>
      </c>
      <c r="C287" s="67"/>
      <c r="D287" s="67"/>
      <c r="E287" s="68" t="s">
        <v>583</v>
      </c>
      <c r="F287" s="68"/>
      <c r="G287" s="68"/>
      <c r="H287" s="68"/>
      <c r="I287" s="124">
        <f>H300</f>
        <v>69.502649</v>
      </c>
      <c r="J287" s="124">
        <f>H302</f>
        <v>87.2049737003</v>
      </c>
      <c r="K287" s="129"/>
      <c r="L287" s="129"/>
    </row>
    <row r="288" spans="1:12">
      <c r="A288" s="66"/>
      <c r="B288" s="69" t="s">
        <v>585</v>
      </c>
      <c r="C288" s="70" t="str">
        <f>Planilha!$C$4</f>
        <v>CONSTRUÇÃO DA PRAÇA ARTHUR VERSIANE EM FERNÃO DIAS</v>
      </c>
      <c r="D288" s="70"/>
      <c r="E288" s="70"/>
      <c r="F288" s="71"/>
      <c r="G288" s="72" t="s">
        <v>586</v>
      </c>
      <c r="H288" s="73" t="str">
        <f>Planilha!$M$5</f>
        <v> FEV-20 </v>
      </c>
      <c r="I288" s="124"/>
      <c r="J288" s="124"/>
      <c r="K288" s="126">
        <f t="shared" ref="K288" si="56">H300</f>
        <v>69.502649</v>
      </c>
      <c r="L288" s="126">
        <f t="shared" ref="L288" si="57">H302</f>
        <v>87.2049737003</v>
      </c>
    </row>
    <row r="289" ht="63.75" customHeight="1" spans="1:12">
      <c r="A289" s="66"/>
      <c r="B289" s="74" t="s">
        <v>587</v>
      </c>
      <c r="C289" s="75" t="str">
        <f>VLOOKUP(A287,Planilha!$A$10:$I$116,5)</f>
        <v>ALVENARIA DE VEDAÇÃO DE BLOCOS VAZADOS DE CONCRETO DE 19X19X39CM (ESPESSURA 19CM) DE PAREDES COM ÁREA LÍQUIDA MENOR QUE 6M² SEM VÃOS E ARGAMASSA DE ASSENTAMENTO COM PREPARO EM BETONEIRA</v>
      </c>
      <c r="D289" s="76"/>
      <c r="E289" s="77" t="s">
        <v>588</v>
      </c>
      <c r="F289" s="78">
        <f>VLOOKUP(A287,Planilha!$A$10:$I$116,4)</f>
        <v>87451</v>
      </c>
      <c r="G289" s="72" t="s">
        <v>589</v>
      </c>
      <c r="H289" s="79" t="str">
        <f>VLOOKUP(A287,Planilha!$A$10:$I$116,6)</f>
        <v>M²</v>
      </c>
      <c r="I289" s="124"/>
      <c r="J289" s="124"/>
      <c r="K289" s="126"/>
      <c r="L289" s="126"/>
    </row>
    <row r="290" ht="6" customHeight="1" spans="1:12">
      <c r="A290" s="66"/>
      <c r="B290" s="80"/>
      <c r="C290" s="81"/>
      <c r="D290" s="81"/>
      <c r="E290" s="81"/>
      <c r="F290" s="81"/>
      <c r="G290" s="81"/>
      <c r="H290" s="82"/>
      <c r="I290" s="124"/>
      <c r="J290" s="124"/>
      <c r="K290" s="126"/>
      <c r="L290" s="126"/>
    </row>
    <row r="291" ht="27" spans="1:12">
      <c r="A291" s="66"/>
      <c r="B291" s="83" t="s">
        <v>590</v>
      </c>
      <c r="C291" s="83" t="s">
        <v>591</v>
      </c>
      <c r="D291" s="83" t="s">
        <v>592</v>
      </c>
      <c r="E291" s="83" t="s">
        <v>593</v>
      </c>
      <c r="F291" s="83" t="s">
        <v>594</v>
      </c>
      <c r="G291" s="83" t="s">
        <v>595</v>
      </c>
      <c r="H291" s="83" t="s">
        <v>596</v>
      </c>
      <c r="I291" s="124"/>
      <c r="J291" s="124"/>
      <c r="K291" s="126"/>
      <c r="L291" s="126"/>
    </row>
    <row r="292" ht="27" spans="1:12">
      <c r="A292" s="66"/>
      <c r="B292" s="84" t="s">
        <v>618</v>
      </c>
      <c r="C292" s="84" t="s">
        <v>748</v>
      </c>
      <c r="D292" s="86" t="s">
        <v>749</v>
      </c>
      <c r="E292" s="84" t="s">
        <v>650</v>
      </c>
      <c r="F292" s="84" t="s">
        <v>750</v>
      </c>
      <c r="G292" s="84" t="s">
        <v>751</v>
      </c>
      <c r="H292" s="94">
        <f>F292*G292</f>
        <v>28.9695</v>
      </c>
      <c r="I292" s="124"/>
      <c r="J292" s="124"/>
      <c r="K292" s="127"/>
      <c r="L292" s="127"/>
    </row>
    <row r="293" ht="54" spans="1:12">
      <c r="A293" s="66"/>
      <c r="B293" s="84" t="s">
        <v>618</v>
      </c>
      <c r="C293" s="84" t="s">
        <v>752</v>
      </c>
      <c r="D293" s="86" t="s">
        <v>753</v>
      </c>
      <c r="E293" s="84" t="s">
        <v>40</v>
      </c>
      <c r="F293" s="84" t="s">
        <v>754</v>
      </c>
      <c r="G293" s="84" t="s">
        <v>755</v>
      </c>
      <c r="H293" s="94">
        <f t="shared" ref="H293:H298" si="58">F293*G293</f>
        <v>3.6738</v>
      </c>
      <c r="I293" s="124"/>
      <c r="J293" s="124"/>
      <c r="K293" s="127"/>
      <c r="L293" s="127"/>
    </row>
    <row r="294" ht="27" spans="1:12">
      <c r="A294" s="66"/>
      <c r="B294" s="84" t="s">
        <v>618</v>
      </c>
      <c r="C294" s="84" t="s">
        <v>756</v>
      </c>
      <c r="D294" s="86" t="s">
        <v>757</v>
      </c>
      <c r="E294" s="84" t="s">
        <v>758</v>
      </c>
      <c r="F294" s="84" t="s">
        <v>759</v>
      </c>
      <c r="G294" s="84" t="s">
        <v>760</v>
      </c>
      <c r="H294" s="94">
        <f t="shared" si="58"/>
        <v>0.837081</v>
      </c>
      <c r="I294" s="124"/>
      <c r="J294" s="124"/>
      <c r="K294" s="126"/>
      <c r="L294" s="126"/>
    </row>
    <row r="295" ht="67.5" spans="1:12">
      <c r="A295" s="66"/>
      <c r="B295" s="84" t="s">
        <v>597</v>
      </c>
      <c r="C295" s="84" t="s">
        <v>761</v>
      </c>
      <c r="D295" s="86" t="s">
        <v>762</v>
      </c>
      <c r="E295" s="84" t="s">
        <v>196</v>
      </c>
      <c r="F295" s="84" t="s">
        <v>763</v>
      </c>
      <c r="G295" s="84">
        <v>344.92</v>
      </c>
      <c r="H295" s="94">
        <f t="shared" si="58"/>
        <v>4.449468</v>
      </c>
      <c r="I295" s="124"/>
      <c r="J295" s="124"/>
      <c r="K295" s="126"/>
      <c r="L295" s="126"/>
    </row>
    <row r="296" ht="13.5" spans="1:12">
      <c r="A296" s="66"/>
      <c r="B296" s="84" t="s">
        <v>597</v>
      </c>
      <c r="C296" s="84" t="s">
        <v>703</v>
      </c>
      <c r="D296" s="86" t="s">
        <v>704</v>
      </c>
      <c r="E296" s="84" t="s">
        <v>599</v>
      </c>
      <c r="F296" s="84" t="s">
        <v>764</v>
      </c>
      <c r="G296" s="84" t="s">
        <v>706</v>
      </c>
      <c r="H296" s="94">
        <f t="shared" si="58"/>
        <v>23.3072</v>
      </c>
      <c r="I296" s="124"/>
      <c r="J296" s="124"/>
      <c r="K296" s="126"/>
      <c r="L296" s="126"/>
    </row>
    <row r="297" ht="13.5" spans="1:12">
      <c r="A297" s="66"/>
      <c r="B297" s="84" t="s">
        <v>597</v>
      </c>
      <c r="C297" s="84" t="s">
        <v>601</v>
      </c>
      <c r="D297" s="86" t="s">
        <v>602</v>
      </c>
      <c r="E297" s="84" t="s">
        <v>599</v>
      </c>
      <c r="F297" s="84" t="s">
        <v>765</v>
      </c>
      <c r="G297" s="84" t="s">
        <v>707</v>
      </c>
      <c r="H297" s="94">
        <f t="shared" si="58"/>
        <v>8.2656</v>
      </c>
      <c r="I297" s="124"/>
      <c r="J297" s="124"/>
      <c r="K297" s="126"/>
      <c r="L297" s="126"/>
    </row>
    <row r="298" ht="13.5" spans="1:12">
      <c r="A298" s="66"/>
      <c r="B298" s="96"/>
      <c r="C298" s="96"/>
      <c r="D298" s="97"/>
      <c r="E298" s="97"/>
      <c r="F298" s="98"/>
      <c r="G298" s="99"/>
      <c r="H298" s="94">
        <f t="shared" si="58"/>
        <v>0</v>
      </c>
      <c r="I298" s="124"/>
      <c r="J298" s="124"/>
      <c r="K298" s="126"/>
      <c r="L298" s="126"/>
    </row>
    <row r="299" spans="1:12">
      <c r="A299" s="66"/>
      <c r="B299" s="79" t="s">
        <v>606</v>
      </c>
      <c r="C299" s="79"/>
      <c r="D299" s="100"/>
      <c r="E299" s="101">
        <v>1</v>
      </c>
      <c r="F299" s="102" t="s">
        <v>607</v>
      </c>
      <c r="G299" s="103"/>
      <c r="H299" s="104">
        <f>SUM(H292:H298)</f>
        <v>69.502649</v>
      </c>
      <c r="I299" s="124"/>
      <c r="J299" s="124"/>
      <c r="K299" s="126"/>
      <c r="L299" s="126"/>
    </row>
    <row r="300" spans="1:12">
      <c r="A300" s="66"/>
      <c r="B300" s="105" t="s">
        <v>183</v>
      </c>
      <c r="C300" s="105"/>
      <c r="D300" s="105"/>
      <c r="E300" s="105"/>
      <c r="F300" s="106"/>
      <c r="G300" s="105"/>
      <c r="H300" s="107">
        <f>H299/E299</f>
        <v>69.502649</v>
      </c>
      <c r="I300" s="124"/>
      <c r="J300" s="124"/>
      <c r="K300" s="126"/>
      <c r="L300" s="126"/>
    </row>
    <row r="301" spans="1:12">
      <c r="A301" s="66"/>
      <c r="B301" s="105" t="s">
        <v>608</v>
      </c>
      <c r="C301" s="105"/>
      <c r="D301" s="105"/>
      <c r="E301" s="105"/>
      <c r="F301" s="106"/>
      <c r="G301" s="105"/>
      <c r="H301" s="108">
        <f>1+$M$1</f>
        <v>1.2547</v>
      </c>
      <c r="I301" s="124"/>
      <c r="J301" s="124"/>
      <c r="K301" s="126"/>
      <c r="L301" s="126"/>
    </row>
    <row r="302" spans="1:12">
      <c r="A302" s="66"/>
      <c r="B302" s="109" t="s">
        <v>609</v>
      </c>
      <c r="C302" s="109"/>
      <c r="D302" s="109"/>
      <c r="E302" s="109"/>
      <c r="F302" s="110"/>
      <c r="G302" s="109"/>
      <c r="H302" s="107">
        <f>H300*H301</f>
        <v>87.2049737003</v>
      </c>
      <c r="I302" s="124"/>
      <c r="J302" s="124"/>
      <c r="K302" s="126"/>
      <c r="L302" s="126"/>
    </row>
    <row r="303" spans="1:12">
      <c r="A303" s="66"/>
      <c r="I303" s="124"/>
      <c r="J303" s="124"/>
      <c r="K303" s="126"/>
      <c r="L303" s="126"/>
    </row>
    <row r="304" ht="15.75" customHeight="1" spans="1:12">
      <c r="A304" s="66">
        <f>A287+1</f>
        <v>20</v>
      </c>
      <c r="B304" s="682" t="s">
        <v>582</v>
      </c>
      <c r="C304" s="67"/>
      <c r="D304" s="67"/>
      <c r="E304" s="68" t="s">
        <v>583</v>
      </c>
      <c r="F304" s="68"/>
      <c r="G304" s="68"/>
      <c r="H304" s="68"/>
      <c r="I304" s="124">
        <f>H317</f>
        <v>521.83611</v>
      </c>
      <c r="J304" s="124">
        <f>H319</f>
        <v>654.747767217</v>
      </c>
      <c r="K304" s="129"/>
      <c r="L304" s="129"/>
    </row>
    <row r="305" spans="1:12">
      <c r="A305" s="66"/>
      <c r="B305" s="69" t="s">
        <v>585</v>
      </c>
      <c r="C305" s="70" t="str">
        <f>Planilha!$C$4</f>
        <v>CONSTRUÇÃO DA PRAÇA ARTHUR VERSIANE EM FERNÃO DIAS</v>
      </c>
      <c r="D305" s="70"/>
      <c r="E305" s="70"/>
      <c r="F305" s="71"/>
      <c r="G305" s="72" t="s">
        <v>586</v>
      </c>
      <c r="H305" s="73" t="str">
        <f>Planilha!$M$5</f>
        <v> FEV-20 </v>
      </c>
      <c r="I305" s="124"/>
      <c r="J305" s="124"/>
      <c r="K305" s="126">
        <f t="shared" ref="K305" si="59">H317</f>
        <v>521.83611</v>
      </c>
      <c r="L305" s="126">
        <f t="shared" ref="L305" si="60">H319</f>
        <v>654.747767217</v>
      </c>
    </row>
    <row r="306" ht="36.75" customHeight="1" spans="1:12">
      <c r="A306" s="66"/>
      <c r="B306" s="74" t="s">
        <v>587</v>
      </c>
      <c r="C306" s="75" t="str">
        <f>VLOOKUP(A304,Planilha!$A$10:$I$116,5)</f>
        <v>EXECUÇÃO DE PASSEIO (CALÇADA) OU PISO DE CONCRETO COM CONCRETO MOLDADO IN LOCO, FEITO EM OBRA, ACABAMENTO CONVENCIONAL, NÃO ARMADO. AF_07/20LOCO, FEITO EM OBRA, ACABAMENTO CONVENCIONAL, NÃO ARMADO</v>
      </c>
      <c r="D306" s="76"/>
      <c r="E306" s="77" t="s">
        <v>588</v>
      </c>
      <c r="F306" s="78">
        <f>VLOOKUP(A304,Planilha!$A$10:$I$116,4)</f>
        <v>94990</v>
      </c>
      <c r="G306" s="72" t="s">
        <v>589</v>
      </c>
      <c r="H306" s="79" t="str">
        <f>VLOOKUP(A304,Planilha!$A$10:$I$116,6)</f>
        <v>M³</v>
      </c>
      <c r="I306" s="124"/>
      <c r="J306" s="124"/>
      <c r="K306" s="126"/>
      <c r="L306" s="126"/>
    </row>
    <row r="307" ht="6" customHeight="1" spans="1:12">
      <c r="A307" s="66"/>
      <c r="B307" s="80"/>
      <c r="C307" s="81"/>
      <c r="D307" s="81"/>
      <c r="E307" s="81"/>
      <c r="F307" s="81"/>
      <c r="G307" s="81"/>
      <c r="H307" s="82"/>
      <c r="I307" s="124"/>
      <c r="J307" s="124"/>
      <c r="K307" s="126"/>
      <c r="L307" s="126"/>
    </row>
    <row r="308" ht="27" spans="1:12">
      <c r="A308" s="66"/>
      <c r="B308" s="83" t="s">
        <v>590</v>
      </c>
      <c r="C308" s="83" t="s">
        <v>591</v>
      </c>
      <c r="D308" s="83" t="s">
        <v>592</v>
      </c>
      <c r="E308" s="83" t="s">
        <v>593</v>
      </c>
      <c r="F308" s="83" t="s">
        <v>594</v>
      </c>
      <c r="G308" s="83" t="s">
        <v>595</v>
      </c>
      <c r="H308" s="83" t="s">
        <v>596</v>
      </c>
      <c r="I308" s="124"/>
      <c r="J308" s="124"/>
      <c r="K308" s="126"/>
      <c r="L308" s="126"/>
    </row>
    <row r="309" ht="40.5" spans="1:12">
      <c r="A309" s="66"/>
      <c r="B309" s="84" t="s">
        <v>618</v>
      </c>
      <c r="C309" s="84" t="s">
        <v>732</v>
      </c>
      <c r="D309" s="86" t="s">
        <v>733</v>
      </c>
      <c r="E309" s="84" t="s">
        <v>40</v>
      </c>
      <c r="F309" s="84" t="s">
        <v>734</v>
      </c>
      <c r="G309" s="84" t="s">
        <v>735</v>
      </c>
      <c r="H309" s="94">
        <f>F309*G309</f>
        <v>25.075</v>
      </c>
      <c r="I309" s="124"/>
      <c r="J309" s="124"/>
      <c r="K309" s="127"/>
      <c r="L309" s="127"/>
    </row>
    <row r="310" ht="40.5" spans="1:12">
      <c r="A310" s="66"/>
      <c r="B310" s="84" t="s">
        <v>618</v>
      </c>
      <c r="C310" s="84" t="s">
        <v>691</v>
      </c>
      <c r="D310" s="86" t="s">
        <v>692</v>
      </c>
      <c r="E310" s="84" t="s">
        <v>40</v>
      </c>
      <c r="F310" s="84" t="s">
        <v>633</v>
      </c>
      <c r="G310" s="84" t="s">
        <v>694</v>
      </c>
      <c r="H310" s="94">
        <f t="shared" ref="H310:H315" si="61">F310*G310</f>
        <v>2.36</v>
      </c>
      <c r="I310" s="124"/>
      <c r="J310" s="124"/>
      <c r="K310" s="127"/>
      <c r="L310" s="127"/>
    </row>
    <row r="311" ht="27" spans="1:12">
      <c r="A311" s="66"/>
      <c r="B311" s="84" t="s">
        <v>597</v>
      </c>
      <c r="C311" s="84" t="s">
        <v>631</v>
      </c>
      <c r="D311" s="86" t="s">
        <v>632</v>
      </c>
      <c r="E311" s="84" t="s">
        <v>599</v>
      </c>
      <c r="F311" s="84" t="s">
        <v>736</v>
      </c>
      <c r="G311" s="84" t="s">
        <v>737</v>
      </c>
      <c r="H311" s="94">
        <f t="shared" si="61"/>
        <v>46.60896</v>
      </c>
      <c r="I311" s="124"/>
      <c r="J311" s="124"/>
      <c r="K311" s="126"/>
      <c r="L311" s="126"/>
    </row>
    <row r="312" ht="13.5" spans="1:12">
      <c r="A312" s="66"/>
      <c r="B312" s="84" t="s">
        <v>597</v>
      </c>
      <c r="C312" s="84" t="s">
        <v>703</v>
      </c>
      <c r="D312" s="86" t="s">
        <v>704</v>
      </c>
      <c r="E312" s="84" t="s">
        <v>599</v>
      </c>
      <c r="F312" s="84" t="s">
        <v>738</v>
      </c>
      <c r="G312" s="84" t="s">
        <v>706</v>
      </c>
      <c r="H312" s="94">
        <f t="shared" si="61"/>
        <v>41.26623</v>
      </c>
      <c r="I312" s="124"/>
      <c r="J312" s="124"/>
      <c r="K312" s="126"/>
      <c r="L312" s="126"/>
    </row>
    <row r="313" ht="13.5" spans="1:12">
      <c r="A313" s="66"/>
      <c r="B313" s="84" t="s">
        <v>597</v>
      </c>
      <c r="C313" s="84" t="s">
        <v>601</v>
      </c>
      <c r="D313" s="86" t="s">
        <v>602</v>
      </c>
      <c r="E313" s="84" t="s">
        <v>599</v>
      </c>
      <c r="F313" s="84" t="s">
        <v>739</v>
      </c>
      <c r="G313" s="84" t="s">
        <v>707</v>
      </c>
      <c r="H313" s="94">
        <f t="shared" si="61"/>
        <v>62.56764</v>
      </c>
      <c r="I313" s="124"/>
      <c r="J313" s="124"/>
      <c r="K313" s="126"/>
      <c r="L313" s="126"/>
    </row>
    <row r="314" ht="54" spans="1:12">
      <c r="A314" s="66"/>
      <c r="B314" s="84" t="s">
        <v>597</v>
      </c>
      <c r="C314" s="84" t="s">
        <v>740</v>
      </c>
      <c r="D314" s="86" t="s">
        <v>741</v>
      </c>
      <c r="E314" s="84" t="s">
        <v>196</v>
      </c>
      <c r="F314" s="84" t="s">
        <v>742</v>
      </c>
      <c r="G314" s="84" t="s">
        <v>743</v>
      </c>
      <c r="H314" s="94">
        <f t="shared" si="61"/>
        <v>343.95828</v>
      </c>
      <c r="I314" s="124"/>
      <c r="J314" s="124"/>
      <c r="K314" s="126"/>
      <c r="L314" s="126"/>
    </row>
    <row r="315" ht="13.5" spans="1:12">
      <c r="A315" s="66"/>
      <c r="B315" s="96"/>
      <c r="C315" s="96"/>
      <c r="D315" s="97"/>
      <c r="E315" s="97"/>
      <c r="F315" s="98"/>
      <c r="G315" s="99"/>
      <c r="H315" s="94">
        <f t="shared" si="61"/>
        <v>0</v>
      </c>
      <c r="I315" s="124"/>
      <c r="J315" s="124"/>
      <c r="K315" s="126"/>
      <c r="L315" s="126"/>
    </row>
    <row r="316" spans="1:12">
      <c r="A316" s="66"/>
      <c r="B316" s="79" t="s">
        <v>606</v>
      </c>
      <c r="C316" s="79"/>
      <c r="D316" s="100"/>
      <c r="E316" s="101">
        <v>1</v>
      </c>
      <c r="F316" s="102" t="s">
        <v>607</v>
      </c>
      <c r="G316" s="103"/>
      <c r="H316" s="104">
        <f>SUM(H309:H315)</f>
        <v>521.83611</v>
      </c>
      <c r="I316" s="124"/>
      <c r="J316" s="124"/>
      <c r="K316" s="126"/>
      <c r="L316" s="126"/>
    </row>
    <row r="317" spans="1:12">
      <c r="A317" s="66"/>
      <c r="B317" s="105" t="s">
        <v>183</v>
      </c>
      <c r="C317" s="105"/>
      <c r="D317" s="105"/>
      <c r="E317" s="105"/>
      <c r="F317" s="106"/>
      <c r="G317" s="105"/>
      <c r="H317" s="107">
        <f>H316/E316</f>
        <v>521.83611</v>
      </c>
      <c r="I317" s="124"/>
      <c r="J317" s="124"/>
      <c r="K317" s="126"/>
      <c r="L317" s="126"/>
    </row>
    <row r="318" spans="1:12">
      <c r="A318" s="66"/>
      <c r="B318" s="105" t="s">
        <v>608</v>
      </c>
      <c r="C318" s="105"/>
      <c r="D318" s="105"/>
      <c r="E318" s="105"/>
      <c r="F318" s="106"/>
      <c r="G318" s="105"/>
      <c r="H318" s="108">
        <f>1+$M$1</f>
        <v>1.2547</v>
      </c>
      <c r="I318" s="124"/>
      <c r="J318" s="124"/>
      <c r="K318" s="126"/>
      <c r="L318" s="126"/>
    </row>
    <row r="319" spans="1:12">
      <c r="A319" s="66"/>
      <c r="B319" s="109" t="s">
        <v>609</v>
      </c>
      <c r="C319" s="109"/>
      <c r="D319" s="109"/>
      <c r="E319" s="109"/>
      <c r="F319" s="110"/>
      <c r="G319" s="109"/>
      <c r="H319" s="107">
        <f>H317*H318</f>
        <v>654.747767217</v>
      </c>
      <c r="I319" s="124"/>
      <c r="J319" s="124"/>
      <c r="K319" s="126"/>
      <c r="L319" s="126"/>
    </row>
    <row r="320" spans="1:12">
      <c r="A320" s="66"/>
      <c r="I320" s="124"/>
      <c r="J320" s="124"/>
      <c r="K320" s="126"/>
      <c r="L320" s="126"/>
    </row>
    <row r="321" ht="15.75" customHeight="1" spans="1:12">
      <c r="A321" s="66">
        <f>A304+1</f>
        <v>21</v>
      </c>
      <c r="B321" s="682" t="s">
        <v>582</v>
      </c>
      <c r="C321" s="67"/>
      <c r="D321" s="67"/>
      <c r="E321" s="68" t="s">
        <v>583</v>
      </c>
      <c r="F321" s="68"/>
      <c r="G321" s="68"/>
      <c r="H321" s="68"/>
      <c r="I321" s="124">
        <f>H335</f>
        <v>351.23199</v>
      </c>
      <c r="J321" s="124">
        <f>H337</f>
        <v>440.690777853</v>
      </c>
      <c r="K321" s="129"/>
      <c r="L321" s="129"/>
    </row>
    <row r="322" spans="1:12">
      <c r="A322" s="66"/>
      <c r="B322" s="69" t="s">
        <v>585</v>
      </c>
      <c r="C322" s="70" t="str">
        <f>Planilha!$C$4</f>
        <v>CONSTRUÇÃO DA PRAÇA ARTHUR VERSIANE EM FERNÃO DIAS</v>
      </c>
      <c r="D322" s="70"/>
      <c r="E322" s="70"/>
      <c r="F322" s="71"/>
      <c r="G322" s="72" t="s">
        <v>586</v>
      </c>
      <c r="H322" s="73" t="str">
        <f>Planilha!$M$5</f>
        <v> FEV-20 </v>
      </c>
      <c r="I322" s="124"/>
      <c r="J322" s="124"/>
      <c r="K322" s="126">
        <f t="shared" ref="K322" si="62">H335</f>
        <v>351.23199</v>
      </c>
      <c r="L322" s="126">
        <f t="shared" ref="L322" si="63">H337</f>
        <v>440.690777853</v>
      </c>
    </row>
    <row r="323" ht="26.25" customHeight="1" spans="1:12">
      <c r="A323" s="66"/>
      <c r="B323" s="74" t="s">
        <v>587</v>
      </c>
      <c r="C323" s="75" t="str">
        <f>VLOOKUP(A321,Planilha!$A$10:$I$116,5)</f>
        <v>CONCRETO CICLOPICO FCK=10MPA 30% PEDRA DE MAO INCLUSIVE LANCAMENTO</v>
      </c>
      <c r="D323" s="76"/>
      <c r="E323" s="77" t="s">
        <v>588</v>
      </c>
      <c r="F323" s="78">
        <f>VLOOKUP(A321,Planilha!$A$10:$I$116,4)</f>
        <v>73361</v>
      </c>
      <c r="G323" s="72" t="s">
        <v>589</v>
      </c>
      <c r="H323" s="79" t="str">
        <f>VLOOKUP(A321,Planilha!$A$10:$I$116,6)</f>
        <v>M³</v>
      </c>
      <c r="I323" s="124"/>
      <c r="J323" s="124"/>
      <c r="K323" s="126"/>
      <c r="L323" s="126"/>
    </row>
    <row r="324" ht="6" customHeight="1" spans="1:12">
      <c r="A324" s="66"/>
      <c r="B324" s="80"/>
      <c r="C324" s="81"/>
      <c r="D324" s="81"/>
      <c r="E324" s="81"/>
      <c r="F324" s="81"/>
      <c r="G324" s="81"/>
      <c r="H324" s="82"/>
      <c r="I324" s="124"/>
      <c r="J324" s="124"/>
      <c r="K324" s="126"/>
      <c r="L324" s="126"/>
    </row>
    <row r="325" ht="27" spans="1:12">
      <c r="A325" s="66"/>
      <c r="B325" s="83" t="s">
        <v>590</v>
      </c>
      <c r="C325" s="83" t="s">
        <v>591</v>
      </c>
      <c r="D325" s="83" t="s">
        <v>592</v>
      </c>
      <c r="E325" s="83" t="s">
        <v>593</v>
      </c>
      <c r="F325" s="83" t="s">
        <v>594</v>
      </c>
      <c r="G325" s="83" t="s">
        <v>595</v>
      </c>
      <c r="H325" s="83" t="s">
        <v>596</v>
      </c>
      <c r="I325" s="124"/>
      <c r="J325" s="124"/>
      <c r="K325" s="126"/>
      <c r="L325" s="126"/>
    </row>
    <row r="326" ht="40.5" spans="1:12">
      <c r="A326" s="66"/>
      <c r="B326" s="84" t="s">
        <v>618</v>
      </c>
      <c r="C326" s="84" t="s">
        <v>766</v>
      </c>
      <c r="D326" s="86" t="s">
        <v>767</v>
      </c>
      <c r="E326" s="84" t="s">
        <v>196</v>
      </c>
      <c r="F326" s="84" t="s">
        <v>768</v>
      </c>
      <c r="G326" s="84" t="s">
        <v>769</v>
      </c>
      <c r="H326" s="94">
        <f>F326*G326</f>
        <v>39.5334</v>
      </c>
      <c r="I326" s="124"/>
      <c r="J326" s="124"/>
      <c r="K326" s="127"/>
      <c r="L326" s="127"/>
    </row>
    <row r="327" ht="27" spans="1:12">
      <c r="A327" s="66"/>
      <c r="B327" s="84" t="s">
        <v>597</v>
      </c>
      <c r="C327" s="84" t="s">
        <v>631</v>
      </c>
      <c r="D327" s="86" t="s">
        <v>632</v>
      </c>
      <c r="E327" s="84" t="s">
        <v>599</v>
      </c>
      <c r="F327" s="84" t="s">
        <v>770</v>
      </c>
      <c r="G327" s="84" t="s">
        <v>737</v>
      </c>
      <c r="H327" s="94">
        <f t="shared" ref="H327:H333" si="64">F327*G327</f>
        <v>9.68954</v>
      </c>
      <c r="I327" s="124"/>
      <c r="J327" s="124"/>
      <c r="K327" s="127"/>
      <c r="L327" s="127"/>
    </row>
    <row r="328" ht="13.5" spans="1:12">
      <c r="A328" s="66"/>
      <c r="B328" s="84" t="s">
        <v>597</v>
      </c>
      <c r="C328" s="84" t="s">
        <v>703</v>
      </c>
      <c r="D328" s="86" t="s">
        <v>704</v>
      </c>
      <c r="E328" s="84" t="s">
        <v>599</v>
      </c>
      <c r="F328" s="84" t="s">
        <v>770</v>
      </c>
      <c r="G328" s="84" t="s">
        <v>706</v>
      </c>
      <c r="H328" s="94">
        <f t="shared" si="64"/>
        <v>9.75989</v>
      </c>
      <c r="I328" s="124"/>
      <c r="J328" s="124"/>
      <c r="K328" s="126"/>
      <c r="L328" s="126"/>
    </row>
    <row r="329" ht="13.5" spans="1:12">
      <c r="A329" s="66"/>
      <c r="B329" s="84" t="s">
        <v>597</v>
      </c>
      <c r="C329" s="84" t="s">
        <v>601</v>
      </c>
      <c r="D329" s="86" t="s">
        <v>602</v>
      </c>
      <c r="E329" s="84" t="s">
        <v>599</v>
      </c>
      <c r="F329" s="84" t="s">
        <v>771</v>
      </c>
      <c r="G329" s="84" t="s">
        <v>707</v>
      </c>
      <c r="H329" s="94">
        <f t="shared" si="64"/>
        <v>124.29396</v>
      </c>
      <c r="I329" s="124"/>
      <c r="J329" s="124"/>
      <c r="K329" s="126"/>
      <c r="L329" s="126"/>
    </row>
    <row r="330" ht="44.25" customHeight="1" spans="1:12">
      <c r="A330" s="66"/>
      <c r="B330" s="84" t="s">
        <v>597</v>
      </c>
      <c r="C330" s="84" t="s">
        <v>772</v>
      </c>
      <c r="D330" s="86" t="s">
        <v>773</v>
      </c>
      <c r="E330" s="84" t="s">
        <v>645</v>
      </c>
      <c r="F330" s="84" t="s">
        <v>774</v>
      </c>
      <c r="G330" s="84" t="s">
        <v>775</v>
      </c>
      <c r="H330" s="94">
        <f t="shared" si="64"/>
        <v>0.175</v>
      </c>
      <c r="I330" s="124"/>
      <c r="J330" s="124"/>
      <c r="K330" s="126"/>
      <c r="L330" s="126"/>
    </row>
    <row r="331" ht="44.25" customHeight="1" spans="1:12">
      <c r="A331" s="66"/>
      <c r="B331" s="84" t="s">
        <v>597</v>
      </c>
      <c r="C331" s="84" t="s">
        <v>776</v>
      </c>
      <c r="D331" s="86" t="s">
        <v>777</v>
      </c>
      <c r="E331" s="84" t="s">
        <v>647</v>
      </c>
      <c r="F331" s="84" t="s">
        <v>765</v>
      </c>
      <c r="G331" s="84" t="s">
        <v>778</v>
      </c>
      <c r="H331" s="94">
        <f t="shared" si="64"/>
        <v>0.1792</v>
      </c>
      <c r="I331" s="124"/>
      <c r="J331" s="124"/>
      <c r="K331" s="126"/>
      <c r="L331" s="126"/>
    </row>
    <row r="332" ht="44.25" customHeight="1" spans="1:12">
      <c r="A332" s="66"/>
      <c r="B332" s="84" t="s">
        <v>597</v>
      </c>
      <c r="C332" s="84" t="s">
        <v>634</v>
      </c>
      <c r="D332" s="86" t="s">
        <v>779</v>
      </c>
      <c r="E332" s="84" t="s">
        <v>196</v>
      </c>
      <c r="F332" s="84" t="s">
        <v>780</v>
      </c>
      <c r="G332" s="84" t="s">
        <v>637</v>
      </c>
      <c r="H332" s="94">
        <f t="shared" si="64"/>
        <v>167.601</v>
      </c>
      <c r="I332" s="124"/>
      <c r="J332" s="124"/>
      <c r="K332" s="126"/>
      <c r="L332" s="126"/>
    </row>
    <row r="333" ht="13.5" spans="1:12">
      <c r="A333" s="66"/>
      <c r="B333" s="96"/>
      <c r="C333" s="96"/>
      <c r="D333" s="97"/>
      <c r="E333" s="97"/>
      <c r="F333" s="98"/>
      <c r="G333" s="99"/>
      <c r="H333" s="94">
        <f t="shared" si="64"/>
        <v>0</v>
      </c>
      <c r="I333" s="124"/>
      <c r="J333" s="124"/>
      <c r="K333" s="126"/>
      <c r="L333" s="126"/>
    </row>
    <row r="334" spans="1:12">
      <c r="A334" s="66"/>
      <c r="B334" s="79" t="s">
        <v>606</v>
      </c>
      <c r="C334" s="79"/>
      <c r="D334" s="100"/>
      <c r="E334" s="101">
        <v>1</v>
      </c>
      <c r="F334" s="102" t="s">
        <v>607</v>
      </c>
      <c r="G334" s="103"/>
      <c r="H334" s="104">
        <f>SUM(H326:H333)</f>
        <v>351.23199</v>
      </c>
      <c r="I334" s="124"/>
      <c r="J334" s="124"/>
      <c r="K334" s="126"/>
      <c r="L334" s="126"/>
    </row>
    <row r="335" spans="1:12">
      <c r="A335" s="66"/>
      <c r="B335" s="105" t="s">
        <v>183</v>
      </c>
      <c r="C335" s="105"/>
      <c r="D335" s="105"/>
      <c r="E335" s="105"/>
      <c r="F335" s="106"/>
      <c r="G335" s="105"/>
      <c r="H335" s="107">
        <f>H334/E334</f>
        <v>351.23199</v>
      </c>
      <c r="I335" s="124"/>
      <c r="J335" s="124"/>
      <c r="K335" s="126"/>
      <c r="L335" s="126"/>
    </row>
    <row r="336" spans="1:12">
      <c r="A336" s="66"/>
      <c r="B336" s="105" t="s">
        <v>608</v>
      </c>
      <c r="C336" s="105"/>
      <c r="D336" s="105"/>
      <c r="E336" s="105"/>
      <c r="F336" s="106"/>
      <c r="G336" s="105"/>
      <c r="H336" s="108">
        <f>1+$M$1</f>
        <v>1.2547</v>
      </c>
      <c r="I336" s="124"/>
      <c r="J336" s="124"/>
      <c r="K336" s="126"/>
      <c r="L336" s="126"/>
    </row>
    <row r="337" spans="1:12">
      <c r="A337" s="66"/>
      <c r="B337" s="109" t="s">
        <v>609</v>
      </c>
      <c r="C337" s="109"/>
      <c r="D337" s="109"/>
      <c r="E337" s="109"/>
      <c r="F337" s="110"/>
      <c r="G337" s="109"/>
      <c r="H337" s="107">
        <f>H335*H336</f>
        <v>440.690777853</v>
      </c>
      <c r="I337" s="124"/>
      <c r="J337" s="124"/>
      <c r="K337" s="126"/>
      <c r="L337" s="126"/>
    </row>
    <row r="338" spans="1:12">
      <c r="A338" s="66"/>
      <c r="I338" s="124"/>
      <c r="J338" s="124"/>
      <c r="K338" s="126"/>
      <c r="L338" s="126"/>
    </row>
    <row r="339" ht="15.75" customHeight="1" spans="1:12">
      <c r="A339" s="66">
        <f>A321+1</f>
        <v>22</v>
      </c>
      <c r="B339" s="682" t="s">
        <v>582</v>
      </c>
      <c r="C339" s="67"/>
      <c r="D339" s="67"/>
      <c r="E339" s="68" t="s">
        <v>583</v>
      </c>
      <c r="F339" s="68"/>
      <c r="G339" s="68"/>
      <c r="H339" s="68"/>
      <c r="I339" s="124">
        <f>H350</f>
        <v>26.422657</v>
      </c>
      <c r="J339" s="124">
        <f>H352</f>
        <v>33.1525077379</v>
      </c>
      <c r="K339" s="129"/>
      <c r="L339" s="129"/>
    </row>
    <row r="340" spans="1:12">
      <c r="A340" s="66"/>
      <c r="B340" s="69" t="s">
        <v>585</v>
      </c>
      <c r="C340" s="70" t="str">
        <f>Planilha!$C$4</f>
        <v>CONSTRUÇÃO DA PRAÇA ARTHUR VERSIANE EM FERNÃO DIAS</v>
      </c>
      <c r="D340" s="70"/>
      <c r="E340" s="70"/>
      <c r="F340" s="71"/>
      <c r="G340" s="72" t="s">
        <v>586</v>
      </c>
      <c r="H340" s="73" t="str">
        <f>Planilha!$M$5</f>
        <v> FEV-20 </v>
      </c>
      <c r="I340" s="124"/>
      <c r="J340" s="124"/>
      <c r="K340" s="126">
        <f t="shared" ref="K340" si="65">H350</f>
        <v>26.422657</v>
      </c>
      <c r="L340" s="126">
        <f t="shared" ref="L340" si="66">H352</f>
        <v>33.1525077379</v>
      </c>
    </row>
    <row r="341" ht="51.75" customHeight="1" spans="1:12">
      <c r="A341" s="66"/>
      <c r="B341" s="74" t="s">
        <v>587</v>
      </c>
      <c r="C341" s="75" t="str">
        <f>VLOOKUP(A339,Planilha!$A$10:$I$116,5)</f>
        <v>EMBOÇO OU MASSA ÚNICA EM ARGAMASSA TRAÇO 1:2:8, PREPARO MECÂNICO COM BETONEIRA 400 L, APLICADA MANUALMENTE EM PANOS CEGOS DE FACHADA (SEM PRESENÇA DE VÃOS), ESPESSURA DE 25 MM</v>
      </c>
      <c r="D341" s="76"/>
      <c r="E341" s="77" t="s">
        <v>588</v>
      </c>
      <c r="F341" s="78">
        <f>VLOOKUP(A339,Planilha!$A$10:$I$116,4)</f>
        <v>87792</v>
      </c>
      <c r="G341" s="72" t="s">
        <v>589</v>
      </c>
      <c r="H341" s="79" t="str">
        <f>VLOOKUP(A339,Planilha!$A$10:$I$116,6)</f>
        <v>M²</v>
      </c>
      <c r="I341" s="124"/>
      <c r="J341" s="124"/>
      <c r="K341" s="126"/>
      <c r="L341" s="126"/>
    </row>
    <row r="342" ht="6" customHeight="1" spans="1:12">
      <c r="A342" s="66"/>
      <c r="B342" s="80"/>
      <c r="C342" s="81"/>
      <c r="D342" s="81"/>
      <c r="E342" s="81"/>
      <c r="F342" s="81"/>
      <c r="G342" s="81"/>
      <c r="H342" s="82"/>
      <c r="I342" s="124"/>
      <c r="J342" s="124"/>
      <c r="K342" s="126"/>
      <c r="L342" s="126"/>
    </row>
    <row r="343" ht="27" spans="1:12">
      <c r="A343" s="66"/>
      <c r="B343" s="83" t="s">
        <v>590</v>
      </c>
      <c r="C343" s="83" t="s">
        <v>591</v>
      </c>
      <c r="D343" s="83" t="s">
        <v>592</v>
      </c>
      <c r="E343" s="83" t="s">
        <v>593</v>
      </c>
      <c r="F343" s="83" t="s">
        <v>594</v>
      </c>
      <c r="G343" s="83" t="s">
        <v>595</v>
      </c>
      <c r="H343" s="83" t="s">
        <v>596</v>
      </c>
      <c r="I343" s="124"/>
      <c r="J343" s="124"/>
      <c r="K343" s="126"/>
      <c r="L343" s="126"/>
    </row>
    <row r="344" ht="40.5" spans="1:12">
      <c r="A344" s="66"/>
      <c r="B344" s="84" t="s">
        <v>618</v>
      </c>
      <c r="C344" s="84" t="s">
        <v>781</v>
      </c>
      <c r="D344" s="86" t="s">
        <v>782</v>
      </c>
      <c r="E344" s="84" t="s">
        <v>189</v>
      </c>
      <c r="F344" s="84" t="s">
        <v>783</v>
      </c>
      <c r="G344" s="84" t="s">
        <v>784</v>
      </c>
      <c r="H344" s="94">
        <f>F344*G344</f>
        <v>2.088501</v>
      </c>
      <c r="I344" s="124"/>
      <c r="J344" s="124"/>
      <c r="K344" s="127"/>
      <c r="L344" s="127"/>
    </row>
    <row r="345" ht="67.5" spans="1:12">
      <c r="A345" s="66"/>
      <c r="B345" s="84" t="s">
        <v>597</v>
      </c>
      <c r="C345" s="84" t="s">
        <v>785</v>
      </c>
      <c r="D345" s="86" t="s">
        <v>762</v>
      </c>
      <c r="E345" s="84" t="s">
        <v>196</v>
      </c>
      <c r="F345" s="84" t="s">
        <v>786</v>
      </c>
      <c r="G345" s="84" t="s">
        <v>787</v>
      </c>
      <c r="H345" s="94">
        <f t="shared" ref="H345:H348" si="67">F345*G345</f>
        <v>10.106156</v>
      </c>
      <c r="I345" s="124"/>
      <c r="J345" s="124"/>
      <c r="K345" s="127"/>
      <c r="L345" s="127"/>
    </row>
    <row r="346" ht="13.5" spans="1:12">
      <c r="A346" s="66"/>
      <c r="B346" s="84" t="s">
        <v>597</v>
      </c>
      <c r="C346" s="84" t="s">
        <v>703</v>
      </c>
      <c r="D346" s="86" t="s">
        <v>704</v>
      </c>
      <c r="E346" s="84" t="s">
        <v>599</v>
      </c>
      <c r="F346" s="84" t="s">
        <v>788</v>
      </c>
      <c r="G346" s="84" t="s">
        <v>706</v>
      </c>
      <c r="H346" s="94">
        <f t="shared" si="67"/>
        <v>8.324</v>
      </c>
      <c r="I346" s="124"/>
      <c r="J346" s="124"/>
      <c r="K346" s="126"/>
      <c r="L346" s="126"/>
    </row>
    <row r="347" ht="13.5" spans="1:12">
      <c r="A347" s="66"/>
      <c r="B347" s="84" t="s">
        <v>597</v>
      </c>
      <c r="C347" s="84" t="s">
        <v>601</v>
      </c>
      <c r="D347" s="86" t="s">
        <v>602</v>
      </c>
      <c r="E347" s="84" t="s">
        <v>599</v>
      </c>
      <c r="F347" s="84" t="s">
        <v>788</v>
      </c>
      <c r="G347" s="84" t="s">
        <v>707</v>
      </c>
      <c r="H347" s="94">
        <f t="shared" si="67"/>
        <v>5.904</v>
      </c>
      <c r="I347" s="124"/>
      <c r="J347" s="124"/>
      <c r="K347" s="126"/>
      <c r="L347" s="126"/>
    </row>
    <row r="348" ht="13.5" spans="1:12">
      <c r="A348" s="66"/>
      <c r="B348" s="96"/>
      <c r="C348" s="96"/>
      <c r="D348" s="97"/>
      <c r="E348" s="97"/>
      <c r="F348" s="98"/>
      <c r="G348" s="99"/>
      <c r="H348" s="94">
        <f t="shared" si="67"/>
        <v>0</v>
      </c>
      <c r="I348" s="124"/>
      <c r="J348" s="124"/>
      <c r="K348" s="126"/>
      <c r="L348" s="126"/>
    </row>
    <row r="349" spans="1:12">
      <c r="A349" s="66"/>
      <c r="B349" s="79" t="s">
        <v>606</v>
      </c>
      <c r="C349" s="79"/>
      <c r="D349" s="100"/>
      <c r="E349" s="101">
        <v>1</v>
      </c>
      <c r="F349" s="102" t="s">
        <v>607</v>
      </c>
      <c r="G349" s="103"/>
      <c r="H349" s="104">
        <f>SUM(H344:H348)</f>
        <v>26.422657</v>
      </c>
      <c r="I349" s="124"/>
      <c r="J349" s="124"/>
      <c r="K349" s="126"/>
      <c r="L349" s="126"/>
    </row>
    <row r="350" spans="1:12">
      <c r="A350" s="66"/>
      <c r="B350" s="105" t="s">
        <v>183</v>
      </c>
      <c r="C350" s="105"/>
      <c r="D350" s="105"/>
      <c r="E350" s="105"/>
      <c r="F350" s="106"/>
      <c r="G350" s="105"/>
      <c r="H350" s="107">
        <f>H349/E349</f>
        <v>26.422657</v>
      </c>
      <c r="I350" s="124"/>
      <c r="J350" s="124"/>
      <c r="K350" s="126"/>
      <c r="L350" s="126"/>
    </row>
    <row r="351" spans="1:12">
      <c r="A351" s="66"/>
      <c r="B351" s="105" t="s">
        <v>608</v>
      </c>
      <c r="C351" s="105"/>
      <c r="D351" s="105"/>
      <c r="E351" s="105"/>
      <c r="F351" s="106"/>
      <c r="G351" s="105"/>
      <c r="H351" s="108">
        <f>1+$M$1</f>
        <v>1.2547</v>
      </c>
      <c r="I351" s="124"/>
      <c r="J351" s="124"/>
      <c r="K351" s="126"/>
      <c r="L351" s="126"/>
    </row>
    <row r="352" spans="1:12">
      <c r="A352" s="66"/>
      <c r="B352" s="109" t="s">
        <v>609</v>
      </c>
      <c r="C352" s="109"/>
      <c r="D352" s="109"/>
      <c r="E352" s="109"/>
      <c r="F352" s="110"/>
      <c r="G352" s="109"/>
      <c r="H352" s="107">
        <f>H350*H351</f>
        <v>33.1525077379</v>
      </c>
      <c r="I352" s="124"/>
      <c r="J352" s="124"/>
      <c r="K352" s="126"/>
      <c r="L352" s="126"/>
    </row>
    <row r="353" spans="1:12">
      <c r="A353" s="66"/>
      <c r="I353" s="124"/>
      <c r="J353" s="124"/>
      <c r="K353" s="126"/>
      <c r="L353" s="126"/>
    </row>
    <row r="354" ht="15.75" customHeight="1" spans="1:12">
      <c r="A354" s="66">
        <f>A339+1</f>
        <v>23</v>
      </c>
      <c r="B354" s="682" t="s">
        <v>582</v>
      </c>
      <c r="C354" s="67"/>
      <c r="D354" s="67"/>
      <c r="E354" s="68" t="s">
        <v>583</v>
      </c>
      <c r="F354" s="68"/>
      <c r="G354" s="68"/>
      <c r="H354" s="68"/>
      <c r="I354" s="124">
        <f>H364</f>
        <v>5.55467</v>
      </c>
      <c r="J354" s="124">
        <f>H366</f>
        <v>6.969444449</v>
      </c>
      <c r="K354" s="129"/>
      <c r="L354" s="129"/>
    </row>
    <row r="355" spans="1:12">
      <c r="A355" s="66"/>
      <c r="B355" s="69" t="s">
        <v>585</v>
      </c>
      <c r="C355" s="70" t="str">
        <f>Planilha!$C$4</f>
        <v>CONSTRUÇÃO DA PRAÇA ARTHUR VERSIANE EM FERNÃO DIAS</v>
      </c>
      <c r="D355" s="70"/>
      <c r="E355" s="70"/>
      <c r="F355" s="71"/>
      <c r="G355" s="72" t="s">
        <v>586</v>
      </c>
      <c r="H355" s="73" t="str">
        <f>Planilha!$M$5</f>
        <v> FEV-20 </v>
      </c>
      <c r="I355" s="124"/>
      <c r="J355" s="124"/>
      <c r="K355" s="126">
        <f t="shared" ref="K355" si="68">H364</f>
        <v>5.55467</v>
      </c>
      <c r="L355" s="126">
        <f t="shared" ref="L355" si="69">H366</f>
        <v>6.969444449</v>
      </c>
    </row>
    <row r="356" ht="68.25" customHeight="1" spans="1:12">
      <c r="A356" s="66"/>
      <c r="B356" s="74" t="s">
        <v>587</v>
      </c>
      <c r="C356" s="75" t="str">
        <f>VLOOKUP(A354,Planilha!$A$10:$I$116,5)</f>
        <v>CHAPISCO APLICADO EM ALVENARIA (SEM PRESENÇA DE VÃOS) E ESTRUTURAS DE CONCRETO DE FACHADA, COM ROLO PARA TEXTURA ACRÍLICA. ARGAMASSA TRAÇO 1:4 E EMULSÃO POLIMÉRICA (ADESIVO) COM PREPARO EM BETONEIRA 400L.</v>
      </c>
      <c r="D356" s="76"/>
      <c r="E356" s="77" t="s">
        <v>588</v>
      </c>
      <c r="F356" s="78">
        <f>VLOOKUP(A354,Planilha!$A$10:$I$116,4)</f>
        <v>87889</v>
      </c>
      <c r="G356" s="72" t="s">
        <v>589</v>
      </c>
      <c r="H356" s="79" t="str">
        <f>VLOOKUP(A354,Planilha!$A$10:$I$116,6)</f>
        <v>M²</v>
      </c>
      <c r="I356" s="124"/>
      <c r="J356" s="124"/>
      <c r="K356" s="126"/>
      <c r="L356" s="126"/>
    </row>
    <row r="357" ht="6" customHeight="1" spans="1:12">
      <c r="A357" s="66"/>
      <c r="B357" s="80"/>
      <c r="C357" s="81"/>
      <c r="D357" s="81"/>
      <c r="E357" s="81"/>
      <c r="F357" s="81"/>
      <c r="G357" s="81"/>
      <c r="H357" s="82"/>
      <c r="I357" s="124"/>
      <c r="J357" s="124"/>
      <c r="K357" s="126"/>
      <c r="L357" s="126"/>
    </row>
    <row r="358" ht="27" spans="1:12">
      <c r="A358" s="66"/>
      <c r="B358" s="83" t="s">
        <v>590</v>
      </c>
      <c r="C358" s="83" t="s">
        <v>591</v>
      </c>
      <c r="D358" s="83" t="s">
        <v>592</v>
      </c>
      <c r="E358" s="83" t="s">
        <v>593</v>
      </c>
      <c r="F358" s="83" t="s">
        <v>594</v>
      </c>
      <c r="G358" s="83" t="s">
        <v>595</v>
      </c>
      <c r="H358" s="83" t="s">
        <v>596</v>
      </c>
      <c r="I358" s="124"/>
      <c r="J358" s="124"/>
      <c r="K358" s="126"/>
      <c r="L358" s="126"/>
    </row>
    <row r="359" ht="67.5" spans="1:12">
      <c r="A359" s="66"/>
      <c r="B359" s="84" t="s">
        <v>597</v>
      </c>
      <c r="C359" s="84" t="s">
        <v>789</v>
      </c>
      <c r="D359" s="86" t="s">
        <v>790</v>
      </c>
      <c r="E359" s="84" t="s">
        <v>196</v>
      </c>
      <c r="F359" s="84" t="s">
        <v>791</v>
      </c>
      <c r="G359" s="84" t="s">
        <v>792</v>
      </c>
      <c r="H359" s="94">
        <f>F359*G359</f>
        <v>3.50418</v>
      </c>
      <c r="I359" s="124"/>
      <c r="J359" s="124"/>
      <c r="K359" s="127"/>
      <c r="L359" s="127"/>
    </row>
    <row r="360" ht="13.5" spans="1:12">
      <c r="A360" s="66"/>
      <c r="B360" s="84" t="s">
        <v>597</v>
      </c>
      <c r="C360" s="84" t="s">
        <v>703</v>
      </c>
      <c r="D360" s="86" t="s">
        <v>704</v>
      </c>
      <c r="E360" s="84" t="s">
        <v>599</v>
      </c>
      <c r="F360" s="84" t="s">
        <v>793</v>
      </c>
      <c r="G360" s="84" t="s">
        <v>706</v>
      </c>
      <c r="H360" s="94">
        <f t="shared" ref="H360:H362" si="70">F360*G360</f>
        <v>1.51913</v>
      </c>
      <c r="I360" s="124"/>
      <c r="J360" s="124"/>
      <c r="K360" s="127"/>
      <c r="L360" s="127"/>
    </row>
    <row r="361" ht="13.5" spans="1:12">
      <c r="A361" s="66"/>
      <c r="B361" s="84" t="s">
        <v>597</v>
      </c>
      <c r="C361" s="84" t="s">
        <v>601</v>
      </c>
      <c r="D361" s="86" t="s">
        <v>602</v>
      </c>
      <c r="E361" s="84" t="s">
        <v>599</v>
      </c>
      <c r="F361" s="84" t="s">
        <v>794</v>
      </c>
      <c r="G361" s="84" t="s">
        <v>707</v>
      </c>
      <c r="H361" s="94">
        <f t="shared" si="70"/>
        <v>0.53136</v>
      </c>
      <c r="I361" s="124"/>
      <c r="J361" s="124"/>
      <c r="K361" s="126"/>
      <c r="L361" s="126"/>
    </row>
    <row r="362" ht="13.5" spans="1:12">
      <c r="A362" s="66"/>
      <c r="B362" s="96"/>
      <c r="C362" s="96"/>
      <c r="D362" s="97"/>
      <c r="E362" s="97"/>
      <c r="F362" s="98"/>
      <c r="G362" s="99"/>
      <c r="H362" s="94">
        <f t="shared" si="70"/>
        <v>0</v>
      </c>
      <c r="I362" s="124"/>
      <c r="J362" s="124"/>
      <c r="K362" s="126"/>
      <c r="L362" s="126"/>
    </row>
    <row r="363" spans="1:12">
      <c r="A363" s="66"/>
      <c r="B363" s="79" t="s">
        <v>606</v>
      </c>
      <c r="C363" s="79"/>
      <c r="D363" s="100"/>
      <c r="E363" s="101">
        <v>1</v>
      </c>
      <c r="F363" s="102" t="s">
        <v>607</v>
      </c>
      <c r="G363" s="103"/>
      <c r="H363" s="104">
        <f>SUM(H359:H362)</f>
        <v>5.55467</v>
      </c>
      <c r="I363" s="124"/>
      <c r="J363" s="124"/>
      <c r="K363" s="126"/>
      <c r="L363" s="126"/>
    </row>
    <row r="364" spans="1:12">
      <c r="A364" s="66"/>
      <c r="B364" s="105" t="s">
        <v>183</v>
      </c>
      <c r="C364" s="105"/>
      <c r="D364" s="105"/>
      <c r="E364" s="105"/>
      <c r="F364" s="106"/>
      <c r="G364" s="105"/>
      <c r="H364" s="107">
        <f>H363/E363</f>
        <v>5.55467</v>
      </c>
      <c r="I364" s="124"/>
      <c r="J364" s="124"/>
      <c r="K364" s="126"/>
      <c r="L364" s="126"/>
    </row>
    <row r="365" spans="1:12">
      <c r="A365" s="66"/>
      <c r="B365" s="105" t="s">
        <v>608</v>
      </c>
      <c r="C365" s="105"/>
      <c r="D365" s="105"/>
      <c r="E365" s="105"/>
      <c r="F365" s="106"/>
      <c r="G365" s="105"/>
      <c r="H365" s="108">
        <f>1+$M$1</f>
        <v>1.2547</v>
      </c>
      <c r="I365" s="124"/>
      <c r="J365" s="124"/>
      <c r="K365" s="126"/>
      <c r="L365" s="126"/>
    </row>
    <row r="366" spans="1:12">
      <c r="A366" s="66"/>
      <c r="B366" s="109" t="s">
        <v>609</v>
      </c>
      <c r="C366" s="109"/>
      <c r="D366" s="109"/>
      <c r="E366" s="109"/>
      <c r="F366" s="110"/>
      <c r="G366" s="109"/>
      <c r="H366" s="107">
        <f>H364*H365</f>
        <v>6.969444449</v>
      </c>
      <c r="I366" s="124"/>
      <c r="J366" s="124"/>
      <c r="K366" s="126"/>
      <c r="L366" s="126"/>
    </row>
    <row r="367" spans="1:12">
      <c r="A367" s="66"/>
      <c r="I367" s="124"/>
      <c r="J367" s="124"/>
      <c r="K367" s="126"/>
      <c r="L367" s="126"/>
    </row>
    <row r="368" ht="15.75" customHeight="1" spans="1:12">
      <c r="A368" s="66">
        <f>A354+1</f>
        <v>24</v>
      </c>
      <c r="B368" s="682" t="s">
        <v>582</v>
      </c>
      <c r="C368" s="67"/>
      <c r="D368" s="67"/>
      <c r="E368" s="68" t="s">
        <v>583</v>
      </c>
      <c r="F368" s="68"/>
      <c r="G368" s="68"/>
      <c r="H368" s="68"/>
      <c r="I368" s="124">
        <f>H380</f>
        <v>145.665945</v>
      </c>
      <c r="J368" s="124">
        <f>H382</f>
        <v>182.7670611915</v>
      </c>
      <c r="K368" s="129"/>
      <c r="L368" s="129"/>
    </row>
    <row r="369" spans="1:12">
      <c r="A369" s="66"/>
      <c r="B369" s="69" t="s">
        <v>585</v>
      </c>
      <c r="C369" s="70" t="str">
        <f>Planilha!$C$4</f>
        <v>CONSTRUÇÃO DA PRAÇA ARTHUR VERSIANE EM FERNÃO DIAS</v>
      </c>
      <c r="D369" s="70"/>
      <c r="E369" s="70"/>
      <c r="F369" s="71"/>
      <c r="G369" s="72" t="s">
        <v>586</v>
      </c>
      <c r="H369" s="73" t="str">
        <f>Planilha!$M$5</f>
        <v> FEV-20 </v>
      </c>
      <c r="I369" s="124"/>
      <c r="J369" s="124"/>
      <c r="K369" s="126">
        <f t="shared" ref="K369" si="71">H380</f>
        <v>145.665945</v>
      </c>
      <c r="L369" s="126">
        <f t="shared" ref="L369" si="72">H382</f>
        <v>182.7670611915</v>
      </c>
    </row>
    <row r="370" ht="38.25" customHeight="1" spans="1:12">
      <c r="A370" s="66"/>
      <c r="B370" s="74" t="s">
        <v>587</v>
      </c>
      <c r="C370" s="75" t="str">
        <f>VLOOKUP(A368,Planilha!$A$10:$I$116,5)</f>
        <v>BANCO DE JARDIM EM CONCRETO APARENTE, ACABAMENTO EM VERNIZ, E = 8 CM, 200 X 40 X 55 CM, SEM ENCOSTO - FORNECIMENTO E INSTALAÇÃO</v>
      </c>
      <c r="D370" s="76"/>
      <c r="E370" s="77" t="s">
        <v>588</v>
      </c>
      <c r="F370" s="78" t="str">
        <f>VLOOKUP(A368,Planilha!$A$10:$I$116,4)</f>
        <v>ED-48356</v>
      </c>
      <c r="G370" s="72" t="s">
        <v>589</v>
      </c>
      <c r="H370" s="79" t="str">
        <f>VLOOKUP(A368,Planilha!$A$10:$I$116,6)</f>
        <v>UNID.</v>
      </c>
      <c r="I370" s="124"/>
      <c r="J370" s="124"/>
      <c r="K370" s="126"/>
      <c r="L370" s="126"/>
    </row>
    <row r="371" ht="6" customHeight="1" spans="1:12">
      <c r="A371" s="66"/>
      <c r="B371" s="80"/>
      <c r="C371" s="81"/>
      <c r="D371" s="81"/>
      <c r="E371" s="81"/>
      <c r="F371" s="81"/>
      <c r="G371" s="81"/>
      <c r="H371" s="82"/>
      <c r="I371" s="124"/>
      <c r="J371" s="124"/>
      <c r="K371" s="126"/>
      <c r="L371" s="126"/>
    </row>
    <row r="372" ht="27" spans="1:12">
      <c r="A372" s="66"/>
      <c r="B372" s="83" t="s">
        <v>590</v>
      </c>
      <c r="C372" s="83" t="s">
        <v>591</v>
      </c>
      <c r="D372" s="83" t="s">
        <v>592</v>
      </c>
      <c r="E372" s="83" t="s">
        <v>593</v>
      </c>
      <c r="F372" s="83" t="s">
        <v>594</v>
      </c>
      <c r="G372" s="83" t="s">
        <v>595</v>
      </c>
      <c r="H372" s="83" t="s">
        <v>596</v>
      </c>
      <c r="I372" s="124"/>
      <c r="J372" s="124"/>
      <c r="K372" s="126"/>
      <c r="L372" s="126"/>
    </row>
    <row r="373" ht="27" spans="1:12">
      <c r="A373" s="66"/>
      <c r="B373" s="84" t="s">
        <v>597</v>
      </c>
      <c r="C373" s="84" t="s">
        <v>716</v>
      </c>
      <c r="D373" s="86" t="s">
        <v>795</v>
      </c>
      <c r="E373" s="84" t="s">
        <v>196</v>
      </c>
      <c r="F373" s="141">
        <v>0.0031</v>
      </c>
      <c r="G373" s="84" t="s">
        <v>718</v>
      </c>
      <c r="H373" s="94">
        <f>F373*G373</f>
        <v>1.087945</v>
      </c>
      <c r="I373" s="124"/>
      <c r="J373" s="124"/>
      <c r="K373" s="127"/>
      <c r="L373" s="127"/>
    </row>
    <row r="374" ht="27" spans="1:12">
      <c r="A374" s="66"/>
      <c r="B374" s="84" t="s">
        <v>597</v>
      </c>
      <c r="C374" s="84" t="s">
        <v>796</v>
      </c>
      <c r="D374" s="86" t="s">
        <v>797</v>
      </c>
      <c r="E374" s="84" t="s">
        <v>189</v>
      </c>
      <c r="F374" s="141">
        <v>0.8</v>
      </c>
      <c r="G374" s="84">
        <v>80.26</v>
      </c>
      <c r="H374" s="94">
        <f t="shared" ref="H374:H378" si="73">F374*G374</f>
        <v>64.208</v>
      </c>
      <c r="I374" s="124"/>
      <c r="J374" s="124"/>
      <c r="K374" s="127"/>
      <c r="L374" s="127"/>
    </row>
    <row r="375" ht="44.25" customHeight="1" spans="1:12">
      <c r="A375" s="66"/>
      <c r="B375" s="84" t="s">
        <v>597</v>
      </c>
      <c r="C375" s="84">
        <v>84645</v>
      </c>
      <c r="D375" s="86" t="s">
        <v>798</v>
      </c>
      <c r="E375" s="84" t="s">
        <v>189</v>
      </c>
      <c r="F375" s="141">
        <v>1.5</v>
      </c>
      <c r="G375" s="84">
        <v>18.01</v>
      </c>
      <c r="H375" s="94">
        <f t="shared" si="73"/>
        <v>27.015</v>
      </c>
      <c r="I375" s="124"/>
      <c r="J375" s="124"/>
      <c r="K375" s="126"/>
      <c r="L375" s="126"/>
    </row>
    <row r="376" ht="13.5" spans="1:12">
      <c r="A376" s="66"/>
      <c r="B376" s="84" t="s">
        <v>597</v>
      </c>
      <c r="C376" s="84" t="s">
        <v>703</v>
      </c>
      <c r="D376" s="86" t="s">
        <v>704</v>
      </c>
      <c r="E376" s="84" t="s">
        <v>599</v>
      </c>
      <c r="F376" s="141">
        <v>1.5</v>
      </c>
      <c r="G376" s="84" t="s">
        <v>706</v>
      </c>
      <c r="H376" s="94">
        <f t="shared" si="73"/>
        <v>31.215</v>
      </c>
      <c r="I376" s="124"/>
      <c r="J376" s="124"/>
      <c r="K376" s="126"/>
      <c r="L376" s="126"/>
    </row>
    <row r="377" ht="13.5" spans="1:12">
      <c r="A377" s="66"/>
      <c r="B377" s="84" t="s">
        <v>597</v>
      </c>
      <c r="C377" s="84" t="s">
        <v>601</v>
      </c>
      <c r="D377" s="86" t="s">
        <v>602</v>
      </c>
      <c r="E377" s="84" t="s">
        <v>599</v>
      </c>
      <c r="F377" s="141">
        <v>1.5</v>
      </c>
      <c r="G377" s="84" t="s">
        <v>707</v>
      </c>
      <c r="H377" s="94">
        <f t="shared" si="73"/>
        <v>22.14</v>
      </c>
      <c r="I377" s="124"/>
      <c r="J377" s="124"/>
      <c r="K377" s="126"/>
      <c r="L377" s="126"/>
    </row>
    <row r="378" ht="13.5" spans="1:12">
      <c r="A378" s="66"/>
      <c r="B378" s="96"/>
      <c r="C378" s="96"/>
      <c r="D378" s="97"/>
      <c r="E378" s="97"/>
      <c r="F378" s="98"/>
      <c r="G378" s="99"/>
      <c r="H378" s="94">
        <f t="shared" si="73"/>
        <v>0</v>
      </c>
      <c r="I378" s="124"/>
      <c r="J378" s="124"/>
      <c r="K378" s="126"/>
      <c r="L378" s="126"/>
    </row>
    <row r="379" spans="1:12">
      <c r="A379" s="66"/>
      <c r="B379" s="79" t="s">
        <v>606</v>
      </c>
      <c r="C379" s="79"/>
      <c r="D379" s="100"/>
      <c r="E379" s="101">
        <v>1</v>
      </c>
      <c r="F379" s="102" t="s">
        <v>607</v>
      </c>
      <c r="G379" s="103"/>
      <c r="H379" s="104">
        <f>SUM(H373:H378)</f>
        <v>145.665945</v>
      </c>
      <c r="I379" s="124"/>
      <c r="J379" s="124"/>
      <c r="K379" s="126"/>
      <c r="L379" s="126"/>
    </row>
    <row r="380" spans="1:12">
      <c r="A380" s="66"/>
      <c r="B380" s="105" t="s">
        <v>183</v>
      </c>
      <c r="C380" s="105"/>
      <c r="D380" s="105"/>
      <c r="E380" s="105"/>
      <c r="F380" s="106"/>
      <c r="G380" s="105"/>
      <c r="H380" s="107">
        <f>H379/E379</f>
        <v>145.665945</v>
      </c>
      <c r="I380" s="124"/>
      <c r="J380" s="124"/>
      <c r="K380" s="126"/>
      <c r="L380" s="126"/>
    </row>
    <row r="381" spans="1:12">
      <c r="A381" s="66"/>
      <c r="B381" s="105" t="s">
        <v>608</v>
      </c>
      <c r="C381" s="105"/>
      <c r="D381" s="105"/>
      <c r="E381" s="105"/>
      <c r="F381" s="106"/>
      <c r="G381" s="105"/>
      <c r="H381" s="108">
        <f>1+$M$1</f>
        <v>1.2547</v>
      </c>
      <c r="I381" s="124"/>
      <c r="J381" s="124"/>
      <c r="K381" s="126"/>
      <c r="L381" s="126"/>
    </row>
    <row r="382" spans="1:12">
      <c r="A382" s="66"/>
      <c r="B382" s="109" t="s">
        <v>609</v>
      </c>
      <c r="C382" s="109"/>
      <c r="D382" s="109"/>
      <c r="E382" s="109"/>
      <c r="F382" s="110"/>
      <c r="G382" s="109"/>
      <c r="H382" s="107">
        <f>H380*H381</f>
        <v>182.7670611915</v>
      </c>
      <c r="I382" s="124"/>
      <c r="J382" s="124"/>
      <c r="K382" s="126"/>
      <c r="L382" s="126"/>
    </row>
    <row r="383" spans="1:12">
      <c r="A383" s="66"/>
      <c r="I383" s="124"/>
      <c r="J383" s="124"/>
      <c r="K383" s="126"/>
      <c r="L383" s="126"/>
    </row>
    <row r="384" ht="15.75" customHeight="1" spans="1:12">
      <c r="A384" s="66">
        <f>A368+1</f>
        <v>25</v>
      </c>
      <c r="B384" s="682" t="s">
        <v>582</v>
      </c>
      <c r="C384" s="67"/>
      <c r="D384" s="67"/>
      <c r="E384" s="68" t="s">
        <v>583</v>
      </c>
      <c r="F384" s="68"/>
      <c r="G384" s="68"/>
      <c r="H384" s="68"/>
      <c r="I384" s="124">
        <f>H396</f>
        <v>698.2157756</v>
      </c>
      <c r="J384" s="124">
        <f>H398</f>
        <v>876.05133364532</v>
      </c>
      <c r="K384" s="129"/>
      <c r="L384" s="129"/>
    </row>
    <row r="385" spans="1:12">
      <c r="A385" s="66"/>
      <c r="B385" s="69" t="s">
        <v>585</v>
      </c>
      <c r="C385" s="70" t="str">
        <f>Planilha!$C$4</f>
        <v>CONSTRUÇÃO DA PRAÇA ARTHUR VERSIANE EM FERNÃO DIAS</v>
      </c>
      <c r="D385" s="70"/>
      <c r="E385" s="70"/>
      <c r="F385" s="71"/>
      <c r="G385" s="72" t="s">
        <v>586</v>
      </c>
      <c r="H385" s="73" t="str">
        <f>Planilha!$M$5</f>
        <v> FEV-20 </v>
      </c>
      <c r="I385" s="124"/>
      <c r="J385" s="124"/>
      <c r="K385" s="126">
        <f t="shared" ref="K385" si="74">H396</f>
        <v>698.2157756</v>
      </c>
      <c r="L385" s="126">
        <f t="shared" ref="L385" si="75">H398</f>
        <v>876.05133364532</v>
      </c>
    </row>
    <row r="386" ht="52.5" customHeight="1" spans="1:12">
      <c r="A386" s="66"/>
      <c r="B386" s="74" t="s">
        <v>587</v>
      </c>
      <c r="C386" s="75" t="str">
        <f>VLOOKUP(A384,Planilha!$A$10:$I$116,5)</f>
        <v>CONJUNTO DE MESA E BANCOS DE CONCRETO PARA JOGOS (02 BANCOS EM ARCO COM D INTERNO = 130 CM E H = 43 CM E MESA COM D = 80 CM, E = 8 CM E H = 75 CM) - FORNECIMENTO E INSTALAÇÃO</v>
      </c>
      <c r="D386" s="76"/>
      <c r="E386" s="77" t="s">
        <v>588</v>
      </c>
      <c r="F386" s="78" t="str">
        <f>VLOOKUP(A384,Planilha!$A$10:$I$116,4)</f>
        <v>ED-48360</v>
      </c>
      <c r="G386" s="72" t="s">
        <v>589</v>
      </c>
      <c r="H386" s="79" t="str">
        <f>VLOOKUP(A384,Planilha!$A$10:$I$116,6)</f>
        <v>CJ</v>
      </c>
      <c r="I386" s="124"/>
      <c r="J386" s="124"/>
      <c r="K386" s="126"/>
      <c r="L386" s="126"/>
    </row>
    <row r="387" ht="6" customHeight="1" spans="1:12">
      <c r="A387" s="66"/>
      <c r="B387" s="80"/>
      <c r="C387" s="81"/>
      <c r="D387" s="81"/>
      <c r="E387" s="81"/>
      <c r="F387" s="81"/>
      <c r="G387" s="81"/>
      <c r="H387" s="82"/>
      <c r="I387" s="124"/>
      <c r="J387" s="124"/>
      <c r="K387" s="126"/>
      <c r="L387" s="126"/>
    </row>
    <row r="388" ht="27" spans="1:12">
      <c r="A388" s="66"/>
      <c r="B388" s="83" t="s">
        <v>590</v>
      </c>
      <c r="C388" s="83" t="s">
        <v>591</v>
      </c>
      <c r="D388" s="83" t="s">
        <v>592</v>
      </c>
      <c r="E388" s="83" t="s">
        <v>593</v>
      </c>
      <c r="F388" s="83" t="s">
        <v>594</v>
      </c>
      <c r="G388" s="83" t="s">
        <v>595</v>
      </c>
      <c r="H388" s="83" t="s">
        <v>596</v>
      </c>
      <c r="I388" s="124"/>
      <c r="J388" s="124"/>
      <c r="K388" s="126"/>
      <c r="L388" s="126"/>
    </row>
    <row r="389" ht="27" spans="1:12">
      <c r="A389" s="66"/>
      <c r="B389" s="142" t="s">
        <v>68</v>
      </c>
      <c r="C389" s="142" t="s">
        <v>799</v>
      </c>
      <c r="D389" s="132" t="s">
        <v>800</v>
      </c>
      <c r="E389" s="142" t="s">
        <v>801</v>
      </c>
      <c r="F389" s="141">
        <v>1</v>
      </c>
      <c r="G389" s="142">
        <v>586.87</v>
      </c>
      <c r="H389" s="94">
        <f>F389*G389</f>
        <v>586.87</v>
      </c>
      <c r="I389" s="124"/>
      <c r="J389" s="124"/>
      <c r="K389" s="127"/>
      <c r="L389" s="127"/>
    </row>
    <row r="390" ht="13.5" spans="1:12">
      <c r="A390" s="66"/>
      <c r="B390" s="142" t="s">
        <v>597</v>
      </c>
      <c r="C390" s="142">
        <v>93358</v>
      </c>
      <c r="D390" s="132" t="s">
        <v>802</v>
      </c>
      <c r="E390" s="142" t="s">
        <v>196</v>
      </c>
      <c r="F390" s="141">
        <v>0.135</v>
      </c>
      <c r="G390" s="143">
        <f>H408</f>
        <v>58.39056</v>
      </c>
      <c r="H390" s="94">
        <f t="shared" ref="H390:H394" si="76">F390*G390</f>
        <v>7.8827256</v>
      </c>
      <c r="I390" s="124"/>
      <c r="J390" s="124"/>
      <c r="K390" s="127"/>
      <c r="L390" s="127"/>
    </row>
    <row r="391" ht="44.25" customHeight="1" spans="1:12">
      <c r="A391" s="66"/>
      <c r="B391" s="84" t="s">
        <v>597</v>
      </c>
      <c r="C391" s="84" t="s">
        <v>803</v>
      </c>
      <c r="D391" s="86" t="s">
        <v>779</v>
      </c>
      <c r="E391" s="84" t="s">
        <v>196</v>
      </c>
      <c r="F391" s="141">
        <v>0.135</v>
      </c>
      <c r="G391" s="84">
        <v>239.43</v>
      </c>
      <c r="H391" s="94">
        <f t="shared" si="76"/>
        <v>32.32305</v>
      </c>
      <c r="I391" s="124"/>
      <c r="J391" s="124"/>
      <c r="K391" s="126"/>
      <c r="L391" s="126"/>
    </row>
    <row r="392" ht="13.5" spans="1:12">
      <c r="A392" s="66"/>
      <c r="B392" s="84" t="s">
        <v>597</v>
      </c>
      <c r="C392" s="84" t="s">
        <v>703</v>
      </c>
      <c r="D392" s="86" t="s">
        <v>704</v>
      </c>
      <c r="E392" s="84" t="s">
        <v>599</v>
      </c>
      <c r="F392" s="141">
        <v>2</v>
      </c>
      <c r="G392" s="84" t="s">
        <v>706</v>
      </c>
      <c r="H392" s="94">
        <f t="shared" si="76"/>
        <v>41.62</v>
      </c>
      <c r="I392" s="124"/>
      <c r="J392" s="124"/>
      <c r="K392" s="126"/>
      <c r="L392" s="126"/>
    </row>
    <row r="393" ht="13.5" spans="1:12">
      <c r="A393" s="66"/>
      <c r="B393" s="84" t="s">
        <v>597</v>
      </c>
      <c r="C393" s="84" t="s">
        <v>601</v>
      </c>
      <c r="D393" s="86" t="s">
        <v>602</v>
      </c>
      <c r="E393" s="84" t="s">
        <v>599</v>
      </c>
      <c r="F393" s="141">
        <v>2</v>
      </c>
      <c r="G393" s="84" t="s">
        <v>707</v>
      </c>
      <c r="H393" s="94">
        <f t="shared" si="76"/>
        <v>29.52</v>
      </c>
      <c r="I393" s="124"/>
      <c r="J393" s="124"/>
      <c r="K393" s="126"/>
      <c r="L393" s="126"/>
    </row>
    <row r="394" ht="13.5" spans="1:12">
      <c r="A394" s="66"/>
      <c r="B394" s="142"/>
      <c r="C394" s="142"/>
      <c r="D394" s="142"/>
      <c r="E394" s="142"/>
      <c r="F394" s="142"/>
      <c r="G394" s="142"/>
      <c r="H394" s="94">
        <f t="shared" si="76"/>
        <v>0</v>
      </c>
      <c r="I394" s="124"/>
      <c r="J394" s="124"/>
      <c r="K394" s="126"/>
      <c r="L394" s="126"/>
    </row>
    <row r="395" spans="1:12">
      <c r="A395" s="66"/>
      <c r="B395" s="79" t="s">
        <v>606</v>
      </c>
      <c r="C395" s="79"/>
      <c r="D395" s="100"/>
      <c r="E395" s="101">
        <v>1</v>
      </c>
      <c r="F395" s="102" t="s">
        <v>607</v>
      </c>
      <c r="G395" s="103"/>
      <c r="H395" s="104">
        <f>SUM(H389:H394)</f>
        <v>698.2157756</v>
      </c>
      <c r="I395" s="124"/>
      <c r="J395" s="124"/>
      <c r="K395" s="126"/>
      <c r="L395" s="126"/>
    </row>
    <row r="396" spans="1:12">
      <c r="A396" s="66"/>
      <c r="B396" s="105" t="s">
        <v>183</v>
      </c>
      <c r="C396" s="105"/>
      <c r="D396" s="105"/>
      <c r="E396" s="105"/>
      <c r="F396" s="106"/>
      <c r="G396" s="105"/>
      <c r="H396" s="107">
        <f>H395/E395</f>
        <v>698.2157756</v>
      </c>
      <c r="I396" s="124"/>
      <c r="J396" s="124"/>
      <c r="K396" s="126"/>
      <c r="L396" s="126"/>
    </row>
    <row r="397" spans="1:12">
      <c r="A397" s="66"/>
      <c r="B397" s="105" t="s">
        <v>608</v>
      </c>
      <c r="C397" s="105"/>
      <c r="D397" s="105"/>
      <c r="E397" s="105"/>
      <c r="F397" s="106"/>
      <c r="G397" s="105"/>
      <c r="H397" s="108">
        <f>1+$M$1</f>
        <v>1.2547</v>
      </c>
      <c r="I397" s="124"/>
      <c r="J397" s="124"/>
      <c r="K397" s="126"/>
      <c r="L397" s="126"/>
    </row>
    <row r="398" spans="1:12">
      <c r="A398" s="66"/>
      <c r="B398" s="109" t="s">
        <v>609</v>
      </c>
      <c r="C398" s="109"/>
      <c r="D398" s="109"/>
      <c r="E398" s="109"/>
      <c r="F398" s="110"/>
      <c r="G398" s="109"/>
      <c r="H398" s="107">
        <f>H396*H397</f>
        <v>876.05133364532</v>
      </c>
      <c r="I398" s="124"/>
      <c r="J398" s="124"/>
      <c r="K398" s="126"/>
      <c r="L398" s="126"/>
    </row>
    <row r="399" spans="1:12">
      <c r="A399" s="66"/>
      <c r="I399" s="124"/>
      <c r="J399" s="124"/>
      <c r="K399" s="126"/>
      <c r="L399" s="126"/>
    </row>
    <row r="400" ht="15.75" customHeight="1" spans="1:12">
      <c r="A400" s="66">
        <f>A384+1</f>
        <v>26</v>
      </c>
      <c r="B400" s="682" t="s">
        <v>582</v>
      </c>
      <c r="C400" s="67"/>
      <c r="D400" s="67"/>
      <c r="E400" s="68" t="s">
        <v>583</v>
      </c>
      <c r="F400" s="68"/>
      <c r="G400" s="68"/>
      <c r="H400" s="68"/>
      <c r="I400" s="124">
        <f>H408</f>
        <v>58.39056</v>
      </c>
      <c r="J400" s="124">
        <f>H410</f>
        <v>73.262635632</v>
      </c>
      <c r="K400" s="129"/>
      <c r="L400" s="129"/>
    </row>
    <row r="401" spans="1:12">
      <c r="A401" s="66"/>
      <c r="B401" s="69" t="s">
        <v>585</v>
      </c>
      <c r="C401" s="70" t="str">
        <f>Planilha!$C$4</f>
        <v>CONSTRUÇÃO DA PRAÇA ARTHUR VERSIANE EM FERNÃO DIAS</v>
      </c>
      <c r="D401" s="70"/>
      <c r="E401" s="70"/>
      <c r="F401" s="71"/>
      <c r="G401" s="72" t="s">
        <v>586</v>
      </c>
      <c r="H401" s="73" t="str">
        <f>Planilha!$M$5</f>
        <v> FEV-20 </v>
      </c>
      <c r="I401" s="124"/>
      <c r="J401" s="124"/>
      <c r="K401" s="126">
        <f t="shared" ref="K401" si="77">H408</f>
        <v>58.39056</v>
      </c>
      <c r="L401" s="126">
        <f t="shared" ref="L401" si="78">H410</f>
        <v>73.262635632</v>
      </c>
    </row>
    <row r="402" ht="28.5" customHeight="1" spans="1:12">
      <c r="A402" s="66"/>
      <c r="B402" s="74" t="s">
        <v>587</v>
      </c>
      <c r="C402" s="75" t="str">
        <f>VLOOKUP(A400,Planilha!$A$10:$I$116,5)</f>
        <v>ESCAVAÇÃO MANUAL DE VALA COM PROFUNDIDADE MENOR OU IGUAL A 1,30 M</v>
      </c>
      <c r="D402" s="76"/>
      <c r="E402" s="77" t="s">
        <v>588</v>
      </c>
      <c r="F402" s="78">
        <f>VLOOKUP(A400,Planilha!$A$10:$I$116,4)</f>
        <v>93358</v>
      </c>
      <c r="G402" s="72" t="s">
        <v>589</v>
      </c>
      <c r="H402" s="79" t="str">
        <f>VLOOKUP(A400,Planilha!$A$10:$I$116,6)</f>
        <v>M³</v>
      </c>
      <c r="I402" s="124"/>
      <c r="J402" s="124"/>
      <c r="K402" s="126"/>
      <c r="L402" s="126"/>
    </row>
    <row r="403" ht="6" customHeight="1" spans="1:12">
      <c r="A403" s="66"/>
      <c r="B403" s="80"/>
      <c r="C403" s="81"/>
      <c r="D403" s="81"/>
      <c r="E403" s="81"/>
      <c r="F403" s="81"/>
      <c r="G403" s="81"/>
      <c r="H403" s="82"/>
      <c r="I403" s="124"/>
      <c r="J403" s="124"/>
      <c r="K403" s="126"/>
      <c r="L403" s="126"/>
    </row>
    <row r="404" ht="27" spans="1:12">
      <c r="A404" s="66"/>
      <c r="B404" s="83" t="s">
        <v>590</v>
      </c>
      <c r="C404" s="83" t="s">
        <v>591</v>
      </c>
      <c r="D404" s="83" t="s">
        <v>592</v>
      </c>
      <c r="E404" s="83" t="s">
        <v>593</v>
      </c>
      <c r="F404" s="83" t="s">
        <v>594</v>
      </c>
      <c r="G404" s="83" t="s">
        <v>595</v>
      </c>
      <c r="H404" s="83" t="s">
        <v>596</v>
      </c>
      <c r="I404" s="124"/>
      <c r="J404" s="124"/>
      <c r="K404" s="126"/>
      <c r="L404" s="126"/>
    </row>
    <row r="405" ht="13.5" spans="1:12">
      <c r="A405" s="66"/>
      <c r="B405" s="84" t="s">
        <v>597</v>
      </c>
      <c r="C405" s="84" t="s">
        <v>601</v>
      </c>
      <c r="D405" s="144" t="s">
        <v>602</v>
      </c>
      <c r="E405" s="84" t="s">
        <v>599</v>
      </c>
      <c r="F405" s="84" t="s">
        <v>804</v>
      </c>
      <c r="G405" s="84" t="s">
        <v>707</v>
      </c>
      <c r="H405" s="89">
        <f>F405*G405</f>
        <v>58.39056</v>
      </c>
      <c r="I405" s="124"/>
      <c r="J405" s="124"/>
      <c r="K405" s="127"/>
      <c r="L405" s="127"/>
    </row>
    <row r="406" ht="13.5" spans="1:12">
      <c r="A406" s="66"/>
      <c r="B406" s="96"/>
      <c r="C406" s="96"/>
      <c r="D406" s="97"/>
      <c r="E406" s="97"/>
      <c r="F406" s="98"/>
      <c r="G406" s="99"/>
      <c r="H406" s="94">
        <f t="shared" ref="H406" si="79">F406*G406</f>
        <v>0</v>
      </c>
      <c r="I406" s="124"/>
      <c r="J406" s="124"/>
      <c r="K406" s="126"/>
      <c r="L406" s="126"/>
    </row>
    <row r="407" spans="1:12">
      <c r="A407" s="66"/>
      <c r="B407" s="79" t="s">
        <v>606</v>
      </c>
      <c r="C407" s="79"/>
      <c r="D407" s="100"/>
      <c r="E407" s="101">
        <v>1</v>
      </c>
      <c r="F407" s="102" t="s">
        <v>607</v>
      </c>
      <c r="G407" s="103"/>
      <c r="H407" s="104">
        <f>SUM(H405:H406)</f>
        <v>58.39056</v>
      </c>
      <c r="I407" s="124"/>
      <c r="J407" s="124"/>
      <c r="K407" s="126"/>
      <c r="L407" s="126"/>
    </row>
    <row r="408" spans="1:12">
      <c r="A408" s="66"/>
      <c r="B408" s="105" t="s">
        <v>183</v>
      </c>
      <c r="C408" s="105"/>
      <c r="D408" s="105"/>
      <c r="E408" s="105"/>
      <c r="F408" s="106"/>
      <c r="G408" s="105"/>
      <c r="H408" s="107">
        <f>H407/E407</f>
        <v>58.39056</v>
      </c>
      <c r="I408" s="124"/>
      <c r="J408" s="124"/>
      <c r="K408" s="126"/>
      <c r="L408" s="126"/>
    </row>
    <row r="409" spans="1:12">
      <c r="A409" s="66"/>
      <c r="B409" s="105" t="s">
        <v>608</v>
      </c>
      <c r="C409" s="105"/>
      <c r="D409" s="105"/>
      <c r="E409" s="105"/>
      <c r="F409" s="106"/>
      <c r="G409" s="105"/>
      <c r="H409" s="108">
        <f>1+$M$1</f>
        <v>1.2547</v>
      </c>
      <c r="I409" s="124"/>
      <c r="J409" s="124"/>
      <c r="K409" s="126"/>
      <c r="L409" s="126"/>
    </row>
    <row r="410" spans="1:12">
      <c r="A410" s="66"/>
      <c r="B410" s="109" t="s">
        <v>609</v>
      </c>
      <c r="C410" s="109"/>
      <c r="D410" s="109"/>
      <c r="E410" s="109"/>
      <c r="F410" s="110"/>
      <c r="G410" s="109"/>
      <c r="H410" s="107">
        <f>H408*H409</f>
        <v>73.262635632</v>
      </c>
      <c r="I410" s="124"/>
      <c r="J410" s="124"/>
      <c r="K410" s="126"/>
      <c r="L410" s="126"/>
    </row>
    <row r="411" spans="1:12">
      <c r="A411" s="66"/>
      <c r="I411" s="124"/>
      <c r="J411" s="124"/>
      <c r="K411" s="126"/>
      <c r="L411" s="126"/>
    </row>
    <row r="412" ht="15.75" customHeight="1" spans="1:12">
      <c r="A412" s="66">
        <f>A400+1</f>
        <v>27</v>
      </c>
      <c r="B412" s="682" t="s">
        <v>582</v>
      </c>
      <c r="C412" s="67"/>
      <c r="D412" s="67"/>
      <c r="E412" s="68" t="s">
        <v>583</v>
      </c>
      <c r="F412" s="68"/>
      <c r="G412" s="68"/>
      <c r="H412" s="68"/>
      <c r="I412" s="124">
        <f>H422</f>
        <v>20.277669</v>
      </c>
      <c r="J412" s="124">
        <f>H424</f>
        <v>25.4423912943</v>
      </c>
      <c r="K412" s="129"/>
      <c r="L412" s="129"/>
    </row>
    <row r="413" spans="1:12">
      <c r="A413" s="66"/>
      <c r="B413" s="69" t="s">
        <v>585</v>
      </c>
      <c r="C413" s="70" t="str">
        <f>Planilha!$C$4</f>
        <v>CONSTRUÇÃO DA PRAÇA ARTHUR VERSIANE EM FERNÃO DIAS</v>
      </c>
      <c r="D413" s="70"/>
      <c r="E413" s="70"/>
      <c r="F413" s="71"/>
      <c r="G413" s="72" t="s">
        <v>586</v>
      </c>
      <c r="H413" s="73" t="str">
        <f>Planilha!$M$5</f>
        <v> FEV-20 </v>
      </c>
      <c r="I413" s="124"/>
      <c r="J413" s="124"/>
      <c r="K413" s="126">
        <f t="shared" ref="K413" si="80">H422</f>
        <v>20.277669</v>
      </c>
      <c r="L413" s="126">
        <f t="shared" ref="L413" si="81">H424</f>
        <v>25.4423912943</v>
      </c>
    </row>
    <row r="414" ht="26.25" customHeight="1" spans="1:12">
      <c r="A414" s="66"/>
      <c r="B414" s="74" t="s">
        <v>587</v>
      </c>
      <c r="C414" s="75" t="str">
        <f>VLOOKUP(A412,Planilha!$A$10:$I$116,5)</f>
        <v>LASTRO DE CONCRETO MAGRO, APLICADO EM PISOS OU RADIERS, ESPESSURA DE 5 CM</v>
      </c>
      <c r="D414" s="76"/>
      <c r="E414" s="77" t="s">
        <v>588</v>
      </c>
      <c r="F414" s="78">
        <f>VLOOKUP(A412,Planilha!$A$10:$I$116,4)</f>
        <v>95241</v>
      </c>
      <c r="G414" s="72" t="s">
        <v>589</v>
      </c>
      <c r="H414" s="79" t="str">
        <f>VLOOKUP(A412,Planilha!$A$10:$I$116,6)</f>
        <v>M²</v>
      </c>
      <c r="I414" s="124"/>
      <c r="J414" s="124"/>
      <c r="K414" s="126"/>
      <c r="L414" s="126"/>
    </row>
    <row r="415" ht="6" customHeight="1" spans="1:12">
      <c r="A415" s="66"/>
      <c r="B415" s="80"/>
      <c r="C415" s="81"/>
      <c r="D415" s="81"/>
      <c r="E415" s="81"/>
      <c r="F415" s="81"/>
      <c r="G415" s="81"/>
      <c r="H415" s="82"/>
      <c r="I415" s="124"/>
      <c r="J415" s="124"/>
      <c r="K415" s="126"/>
      <c r="L415" s="126"/>
    </row>
    <row r="416" ht="27" spans="1:12">
      <c r="A416" s="66"/>
      <c r="B416" s="83" t="s">
        <v>590</v>
      </c>
      <c r="C416" s="83" t="s">
        <v>591</v>
      </c>
      <c r="D416" s="83" t="s">
        <v>592</v>
      </c>
      <c r="E416" s="83" t="s">
        <v>593</v>
      </c>
      <c r="F416" s="83" t="s">
        <v>594</v>
      </c>
      <c r="G416" s="83" t="s">
        <v>595</v>
      </c>
      <c r="H416" s="83" t="s">
        <v>596</v>
      </c>
      <c r="I416" s="124"/>
      <c r="J416" s="124"/>
      <c r="K416" s="126"/>
      <c r="L416" s="126"/>
    </row>
    <row r="417" ht="13.5" spans="1:12">
      <c r="A417" s="66"/>
      <c r="B417" s="84" t="s">
        <v>597</v>
      </c>
      <c r="C417" s="84" t="s">
        <v>703</v>
      </c>
      <c r="D417" s="86" t="s">
        <v>704</v>
      </c>
      <c r="E417" s="84" t="s">
        <v>599</v>
      </c>
      <c r="F417" s="84" t="s">
        <v>805</v>
      </c>
      <c r="G417" s="84" t="s">
        <v>706</v>
      </c>
      <c r="H417" s="94">
        <f>F417*G417</f>
        <v>5.656158</v>
      </c>
      <c r="I417" s="124"/>
      <c r="J417" s="124"/>
      <c r="K417" s="127"/>
      <c r="L417" s="127"/>
    </row>
    <row r="418" ht="13.5" spans="1:12">
      <c r="A418" s="66"/>
      <c r="B418" s="84" t="s">
        <v>597</v>
      </c>
      <c r="C418" s="84" t="s">
        <v>601</v>
      </c>
      <c r="D418" s="86" t="s">
        <v>602</v>
      </c>
      <c r="E418" s="84" t="s">
        <v>599</v>
      </c>
      <c r="F418" s="84" t="s">
        <v>806</v>
      </c>
      <c r="G418" s="84" t="s">
        <v>707</v>
      </c>
      <c r="H418" s="94">
        <f t="shared" ref="H418:H420" si="82">F418*G418</f>
        <v>1.093716</v>
      </c>
      <c r="I418" s="124"/>
      <c r="J418" s="124"/>
      <c r="K418" s="127"/>
      <c r="L418" s="127"/>
    </row>
    <row r="419" ht="54" spans="1:12">
      <c r="A419" s="66"/>
      <c r="B419" s="84" t="s">
        <v>597</v>
      </c>
      <c r="C419" s="84" t="s">
        <v>803</v>
      </c>
      <c r="D419" s="86" t="s">
        <v>635</v>
      </c>
      <c r="E419" s="84" t="s">
        <v>196</v>
      </c>
      <c r="F419" s="84" t="s">
        <v>807</v>
      </c>
      <c r="G419" s="84">
        <v>239.43</v>
      </c>
      <c r="H419" s="94">
        <f t="shared" si="82"/>
        <v>13.527795</v>
      </c>
      <c r="I419" s="124"/>
      <c r="J419" s="124"/>
      <c r="K419" s="126"/>
      <c r="L419" s="126"/>
    </row>
    <row r="420" ht="13.5" spans="1:12">
      <c r="A420" s="66"/>
      <c r="B420" s="96"/>
      <c r="C420" s="96"/>
      <c r="D420" s="97"/>
      <c r="E420" s="97"/>
      <c r="F420" s="98"/>
      <c r="G420" s="99"/>
      <c r="H420" s="94">
        <f t="shared" si="82"/>
        <v>0</v>
      </c>
      <c r="I420" s="124"/>
      <c r="J420" s="124"/>
      <c r="K420" s="126"/>
      <c r="L420" s="126"/>
    </row>
    <row r="421" spans="1:12">
      <c r="A421" s="66"/>
      <c r="B421" s="79" t="s">
        <v>606</v>
      </c>
      <c r="C421" s="79"/>
      <c r="D421" s="100"/>
      <c r="E421" s="101">
        <v>1</v>
      </c>
      <c r="F421" s="102" t="s">
        <v>607</v>
      </c>
      <c r="G421" s="103"/>
      <c r="H421" s="104">
        <f>SUM(H417:H420)</f>
        <v>20.277669</v>
      </c>
      <c r="I421" s="124"/>
      <c r="J421" s="124"/>
      <c r="K421" s="126"/>
      <c r="L421" s="126"/>
    </row>
    <row r="422" spans="1:12">
      <c r="A422" s="66"/>
      <c r="B422" s="105" t="s">
        <v>183</v>
      </c>
      <c r="C422" s="105"/>
      <c r="D422" s="105"/>
      <c r="E422" s="105"/>
      <c r="F422" s="106"/>
      <c r="G422" s="105"/>
      <c r="H422" s="107">
        <f>H421/E421</f>
        <v>20.277669</v>
      </c>
      <c r="I422" s="124"/>
      <c r="J422" s="124"/>
      <c r="K422" s="126"/>
      <c r="L422" s="126"/>
    </row>
    <row r="423" spans="1:12">
      <c r="A423" s="66"/>
      <c r="B423" s="105" t="s">
        <v>608</v>
      </c>
      <c r="C423" s="105"/>
      <c r="D423" s="105"/>
      <c r="E423" s="105"/>
      <c r="F423" s="106"/>
      <c r="G423" s="105"/>
      <c r="H423" s="108">
        <f>1+$M$1</f>
        <v>1.2547</v>
      </c>
      <c r="I423" s="124"/>
      <c r="J423" s="124"/>
      <c r="K423" s="126"/>
      <c r="L423" s="126"/>
    </row>
    <row r="424" spans="1:12">
      <c r="A424" s="66"/>
      <c r="B424" s="109" t="s">
        <v>609</v>
      </c>
      <c r="C424" s="109"/>
      <c r="D424" s="109"/>
      <c r="E424" s="109"/>
      <c r="F424" s="110"/>
      <c r="G424" s="109"/>
      <c r="H424" s="107">
        <f>H422*H423</f>
        <v>25.4423912943</v>
      </c>
      <c r="I424" s="124"/>
      <c r="J424" s="124"/>
      <c r="K424" s="126"/>
      <c r="L424" s="126"/>
    </row>
    <row r="425" spans="1:12">
      <c r="A425" s="66"/>
      <c r="I425" s="124"/>
      <c r="J425" s="124"/>
      <c r="K425" s="126"/>
      <c r="L425" s="126"/>
    </row>
    <row r="426" ht="15.75" customHeight="1" spans="1:12">
      <c r="A426" s="66">
        <f>A412+1</f>
        <v>28</v>
      </c>
      <c r="B426" s="682" t="s">
        <v>582</v>
      </c>
      <c r="C426" s="67"/>
      <c r="D426" s="67"/>
      <c r="E426" s="68" t="s">
        <v>583</v>
      </c>
      <c r="F426" s="68"/>
      <c r="G426" s="68"/>
      <c r="H426" s="68"/>
      <c r="I426" s="124">
        <f>H434</f>
        <v>35.403336</v>
      </c>
      <c r="J426" s="124">
        <f>H436</f>
        <v>44.4205656792</v>
      </c>
      <c r="K426" s="129"/>
      <c r="L426" s="129"/>
    </row>
    <row r="427" spans="1:12">
      <c r="A427" s="66"/>
      <c r="B427" s="69" t="s">
        <v>585</v>
      </c>
      <c r="C427" s="70" t="str">
        <f>Planilha!$C$4</f>
        <v>CONSTRUÇÃO DA PRAÇA ARTHUR VERSIANE EM FERNÃO DIAS</v>
      </c>
      <c r="D427" s="70"/>
      <c r="E427" s="70"/>
      <c r="F427" s="71"/>
      <c r="G427" s="72" t="s">
        <v>586</v>
      </c>
      <c r="H427" s="73" t="str">
        <f>Planilha!$M$5</f>
        <v> FEV-20 </v>
      </c>
      <c r="I427" s="124"/>
      <c r="J427" s="124"/>
      <c r="K427" s="126">
        <f t="shared" ref="K427" si="83">H434</f>
        <v>35.403336</v>
      </c>
      <c r="L427" s="126">
        <f t="shared" ref="L427" si="84">H436</f>
        <v>44.4205656792</v>
      </c>
    </row>
    <row r="428" ht="15" customHeight="1" spans="1:12">
      <c r="A428" s="66"/>
      <c r="B428" s="74" t="s">
        <v>587</v>
      </c>
      <c r="C428" s="75" t="str">
        <f>VLOOKUP(A426,Planilha!$A$10:$I$116,5)</f>
        <v>REATERRO MANUAL APILOADO COM SOQUETE</v>
      </c>
      <c r="D428" s="76"/>
      <c r="E428" s="77" t="s">
        <v>588</v>
      </c>
      <c r="F428" s="78">
        <f>VLOOKUP(A426,Planilha!$A$10:$I$116,4)</f>
        <v>96995</v>
      </c>
      <c r="G428" s="72" t="s">
        <v>589</v>
      </c>
      <c r="H428" s="79" t="str">
        <f>VLOOKUP(A426,Planilha!$A$10:$I$116,6)</f>
        <v>M³</v>
      </c>
      <c r="I428" s="124"/>
      <c r="J428" s="124"/>
      <c r="K428" s="126"/>
      <c r="L428" s="126"/>
    </row>
    <row r="429" ht="6" customHeight="1" spans="1:12">
      <c r="A429" s="66"/>
      <c r="B429" s="80"/>
      <c r="C429" s="81"/>
      <c r="D429" s="81"/>
      <c r="E429" s="81"/>
      <c r="F429" s="81"/>
      <c r="G429" s="81"/>
      <c r="H429" s="82"/>
      <c r="I429" s="124"/>
      <c r="J429" s="124"/>
      <c r="K429" s="126"/>
      <c r="L429" s="126"/>
    </row>
    <row r="430" ht="27" spans="1:12">
      <c r="A430" s="66"/>
      <c r="B430" s="83" t="s">
        <v>590</v>
      </c>
      <c r="C430" s="83" t="s">
        <v>591</v>
      </c>
      <c r="D430" s="83" t="s">
        <v>592</v>
      </c>
      <c r="E430" s="83" t="s">
        <v>593</v>
      </c>
      <c r="F430" s="83" t="s">
        <v>594</v>
      </c>
      <c r="G430" s="83" t="s">
        <v>595</v>
      </c>
      <c r="H430" s="83" t="s">
        <v>596</v>
      </c>
      <c r="I430" s="124"/>
      <c r="J430" s="124"/>
      <c r="K430" s="126"/>
      <c r="L430" s="126"/>
    </row>
    <row r="431" ht="13.5" spans="1:12">
      <c r="A431" s="66"/>
      <c r="B431" s="84" t="s">
        <v>597</v>
      </c>
      <c r="C431" s="84" t="s">
        <v>601</v>
      </c>
      <c r="D431" s="144" t="s">
        <v>602</v>
      </c>
      <c r="E431" s="84" t="s">
        <v>599</v>
      </c>
      <c r="F431" s="84" t="s">
        <v>808</v>
      </c>
      <c r="G431" s="84" t="s">
        <v>707</v>
      </c>
      <c r="H431" s="94">
        <f>F431*G431</f>
        <v>35.403336</v>
      </c>
      <c r="I431" s="124"/>
      <c r="J431" s="124"/>
      <c r="K431" s="127"/>
      <c r="L431" s="127"/>
    </row>
    <row r="432" ht="13.5" spans="1:12">
      <c r="A432" s="66"/>
      <c r="B432" s="96"/>
      <c r="C432" s="96"/>
      <c r="D432" s="97"/>
      <c r="E432" s="97"/>
      <c r="F432" s="98"/>
      <c r="G432" s="99"/>
      <c r="H432" s="94">
        <f t="shared" ref="H432" si="85">F432*G432</f>
        <v>0</v>
      </c>
      <c r="I432" s="124"/>
      <c r="J432" s="124"/>
      <c r="K432" s="126"/>
      <c r="L432" s="126"/>
    </row>
    <row r="433" spans="1:12">
      <c r="A433" s="66"/>
      <c r="B433" s="79" t="s">
        <v>606</v>
      </c>
      <c r="C433" s="79"/>
      <c r="D433" s="100"/>
      <c r="E433" s="101">
        <v>1</v>
      </c>
      <c r="F433" s="102" t="s">
        <v>607</v>
      </c>
      <c r="G433" s="103"/>
      <c r="H433" s="104">
        <f>SUM(H431:H432)</f>
        <v>35.403336</v>
      </c>
      <c r="I433" s="124"/>
      <c r="J433" s="124"/>
      <c r="K433" s="126"/>
      <c r="L433" s="126"/>
    </row>
    <row r="434" spans="1:12">
      <c r="A434" s="66"/>
      <c r="B434" s="105" t="s">
        <v>183</v>
      </c>
      <c r="C434" s="105"/>
      <c r="D434" s="105"/>
      <c r="E434" s="105"/>
      <c r="F434" s="106"/>
      <c r="G434" s="105"/>
      <c r="H434" s="107">
        <f>H433/E433</f>
        <v>35.403336</v>
      </c>
      <c r="I434" s="124"/>
      <c r="J434" s="124"/>
      <c r="K434" s="126"/>
      <c r="L434" s="126"/>
    </row>
    <row r="435" spans="1:12">
      <c r="A435" s="66"/>
      <c r="B435" s="105" t="s">
        <v>608</v>
      </c>
      <c r="C435" s="105"/>
      <c r="D435" s="105"/>
      <c r="E435" s="105"/>
      <c r="F435" s="106"/>
      <c r="G435" s="105"/>
      <c r="H435" s="108">
        <f>1+$M$1</f>
        <v>1.2547</v>
      </c>
      <c r="I435" s="124"/>
      <c r="J435" s="124"/>
      <c r="K435" s="126"/>
      <c r="L435" s="126"/>
    </row>
    <row r="436" spans="1:12">
      <c r="A436" s="66"/>
      <c r="B436" s="109" t="s">
        <v>609</v>
      </c>
      <c r="C436" s="109"/>
      <c r="D436" s="109"/>
      <c r="E436" s="109"/>
      <c r="F436" s="110"/>
      <c r="G436" s="109"/>
      <c r="H436" s="107">
        <f>H434*H435</f>
        <v>44.4205656792</v>
      </c>
      <c r="I436" s="124"/>
      <c r="J436" s="124"/>
      <c r="K436" s="126"/>
      <c r="L436" s="126"/>
    </row>
    <row r="437" spans="1:12">
      <c r="A437" s="66"/>
      <c r="I437" s="124"/>
      <c r="J437" s="124"/>
      <c r="K437" s="126"/>
      <c r="L437" s="126"/>
    </row>
    <row r="438" ht="15.75" customHeight="1" spans="1:12">
      <c r="A438" s="66">
        <f>A426+1</f>
        <v>29</v>
      </c>
      <c r="B438" s="682" t="s">
        <v>582</v>
      </c>
      <c r="C438" s="67"/>
      <c r="D438" s="67"/>
      <c r="E438" s="68" t="s">
        <v>583</v>
      </c>
      <c r="F438" s="68"/>
      <c r="G438" s="68"/>
      <c r="H438" s="68"/>
      <c r="I438" s="124">
        <f>H449</f>
        <v>51.496076385</v>
      </c>
      <c r="J438" s="124">
        <f>H451</f>
        <v>64.6121270402595</v>
      </c>
      <c r="K438" s="129"/>
      <c r="L438" s="129"/>
    </row>
    <row r="439" spans="1:12">
      <c r="A439" s="66"/>
      <c r="B439" s="69" t="s">
        <v>585</v>
      </c>
      <c r="C439" s="70" t="str">
        <f>Planilha!$C$4</f>
        <v>CONSTRUÇÃO DA PRAÇA ARTHUR VERSIANE EM FERNÃO DIAS</v>
      </c>
      <c r="D439" s="70"/>
      <c r="E439" s="70"/>
      <c r="F439" s="71"/>
      <c r="G439" s="72" t="s">
        <v>586</v>
      </c>
      <c r="H439" s="73" t="str">
        <f>Planilha!$M$5</f>
        <v> FEV-20 </v>
      </c>
      <c r="I439" s="124"/>
      <c r="J439" s="124"/>
      <c r="K439" s="126">
        <f t="shared" ref="K439" si="86">H449</f>
        <v>51.496076385</v>
      </c>
      <c r="L439" s="126">
        <f t="shared" ref="L439" si="87">H451</f>
        <v>64.6121270402595</v>
      </c>
    </row>
    <row r="440" ht="27.75" customHeight="1" spans="1:12">
      <c r="A440" s="66"/>
      <c r="B440" s="74" t="s">
        <v>587</v>
      </c>
      <c r="C440" s="75" t="str">
        <f>VLOOKUP(A438,Planilha!$A$10:$I$116,5)</f>
        <v>ABRACADEIRA DE FIXACAO DE BRACOS DE LUMINARIAS DE 4" - FORNECIMENTO E INSTALACAO</v>
      </c>
      <c r="D440" s="76"/>
      <c r="E440" s="77" t="s">
        <v>588</v>
      </c>
      <c r="F440" s="78">
        <f>VLOOKUP(A438,Planilha!$A$10:$I$116,4)</f>
        <v>83402</v>
      </c>
      <c r="G440" s="72" t="s">
        <v>589</v>
      </c>
      <c r="H440" s="79" t="str">
        <f>VLOOKUP(A438,Planilha!$A$10:$I$116,6)</f>
        <v>UNID.</v>
      </c>
      <c r="I440" s="124"/>
      <c r="J440" s="124"/>
      <c r="K440" s="126"/>
      <c r="L440" s="126"/>
    </row>
    <row r="441" ht="6" customHeight="1" spans="1:12">
      <c r="A441" s="66"/>
      <c r="B441" s="80"/>
      <c r="C441" s="81"/>
      <c r="D441" s="81"/>
      <c r="E441" s="81"/>
      <c r="F441" s="81"/>
      <c r="G441" s="81"/>
      <c r="H441" s="82"/>
      <c r="I441" s="124"/>
      <c r="J441" s="124"/>
      <c r="K441" s="126"/>
      <c r="L441" s="126"/>
    </row>
    <row r="442" ht="27" spans="1:12">
      <c r="A442" s="66"/>
      <c r="B442" s="83" t="s">
        <v>590</v>
      </c>
      <c r="C442" s="83" t="s">
        <v>591</v>
      </c>
      <c r="D442" s="83" t="s">
        <v>592</v>
      </c>
      <c r="E442" s="83" t="s">
        <v>593</v>
      </c>
      <c r="F442" s="83" t="s">
        <v>594</v>
      </c>
      <c r="G442" s="83" t="s">
        <v>595</v>
      </c>
      <c r="H442" s="83" t="s">
        <v>596</v>
      </c>
      <c r="I442" s="124"/>
      <c r="J442" s="124"/>
      <c r="K442" s="126"/>
      <c r="L442" s="126"/>
    </row>
    <row r="443" ht="81" spans="1:12">
      <c r="A443" s="66"/>
      <c r="B443" s="84" t="s">
        <v>597</v>
      </c>
      <c r="C443" s="84" t="s">
        <v>809</v>
      </c>
      <c r="D443" s="86" t="s">
        <v>810</v>
      </c>
      <c r="E443" s="84" t="s">
        <v>645</v>
      </c>
      <c r="F443" s="84" t="s">
        <v>811</v>
      </c>
      <c r="G443" s="84" t="s">
        <v>812</v>
      </c>
      <c r="H443" s="94">
        <f>F443*G443</f>
        <v>25.785276385</v>
      </c>
      <c r="I443" s="124"/>
      <c r="J443" s="124"/>
      <c r="K443" s="127"/>
      <c r="L443" s="127"/>
    </row>
    <row r="444" ht="40.5" spans="1:12">
      <c r="A444" s="66"/>
      <c r="B444" s="84" t="s">
        <v>618</v>
      </c>
      <c r="C444" s="84" t="s">
        <v>813</v>
      </c>
      <c r="D444" s="86" t="s">
        <v>814</v>
      </c>
      <c r="E444" s="84" t="s">
        <v>650</v>
      </c>
      <c r="F444" s="84" t="s">
        <v>621</v>
      </c>
      <c r="G444" s="84" t="s">
        <v>815</v>
      </c>
      <c r="H444" s="94">
        <f t="shared" ref="H444:H447" si="88">F444*G444</f>
        <v>8.63</v>
      </c>
      <c r="I444" s="124"/>
      <c r="J444" s="124"/>
      <c r="K444" s="127"/>
      <c r="L444" s="127"/>
    </row>
    <row r="445" ht="13.5" spans="1:12">
      <c r="A445" s="66"/>
      <c r="B445" s="84" t="s">
        <v>597</v>
      </c>
      <c r="C445" s="84" t="s">
        <v>816</v>
      </c>
      <c r="D445" s="86" t="s">
        <v>817</v>
      </c>
      <c r="E445" s="84" t="s">
        <v>599</v>
      </c>
      <c r="F445" s="84" t="s">
        <v>818</v>
      </c>
      <c r="G445" s="84" t="s">
        <v>819</v>
      </c>
      <c r="H445" s="94">
        <f t="shared" si="88"/>
        <v>6.306</v>
      </c>
      <c r="I445" s="124"/>
      <c r="J445" s="124"/>
      <c r="K445" s="126"/>
      <c r="L445" s="126"/>
    </row>
    <row r="446" ht="13.5" spans="1:12">
      <c r="A446" s="66"/>
      <c r="B446" s="84" t="s">
        <v>597</v>
      </c>
      <c r="C446" s="84" t="s">
        <v>601</v>
      </c>
      <c r="D446" s="86" t="s">
        <v>602</v>
      </c>
      <c r="E446" s="84" t="s">
        <v>599</v>
      </c>
      <c r="F446" s="84" t="s">
        <v>820</v>
      </c>
      <c r="G446" s="84" t="s">
        <v>707</v>
      </c>
      <c r="H446" s="94">
        <f t="shared" si="88"/>
        <v>10.7748</v>
      </c>
      <c r="I446" s="124"/>
      <c r="J446" s="124"/>
      <c r="K446" s="126"/>
      <c r="L446" s="126"/>
    </row>
    <row r="447" ht="13.5" spans="1:12">
      <c r="A447" s="66"/>
      <c r="B447" s="96"/>
      <c r="C447" s="96"/>
      <c r="D447" s="97"/>
      <c r="E447" s="97"/>
      <c r="F447" s="98"/>
      <c r="G447" s="99"/>
      <c r="H447" s="94">
        <f t="shared" si="88"/>
        <v>0</v>
      </c>
      <c r="I447" s="124"/>
      <c r="J447" s="124"/>
      <c r="K447" s="126"/>
      <c r="L447" s="126"/>
    </row>
    <row r="448" spans="1:12">
      <c r="A448" s="66"/>
      <c r="B448" s="79" t="s">
        <v>606</v>
      </c>
      <c r="C448" s="79"/>
      <c r="D448" s="100"/>
      <c r="E448" s="101">
        <v>1</v>
      </c>
      <c r="F448" s="102" t="s">
        <v>607</v>
      </c>
      <c r="G448" s="103"/>
      <c r="H448" s="104">
        <f>SUM(H443:H447)</f>
        <v>51.496076385</v>
      </c>
      <c r="I448" s="124"/>
      <c r="J448" s="124"/>
      <c r="K448" s="126"/>
      <c r="L448" s="126"/>
    </row>
    <row r="449" spans="1:12">
      <c r="A449" s="66"/>
      <c r="B449" s="105" t="s">
        <v>183</v>
      </c>
      <c r="C449" s="105"/>
      <c r="D449" s="105"/>
      <c r="E449" s="105"/>
      <c r="F449" s="106"/>
      <c r="G449" s="105"/>
      <c r="H449" s="107">
        <f>H448/E448</f>
        <v>51.496076385</v>
      </c>
      <c r="I449" s="124"/>
      <c r="J449" s="124"/>
      <c r="K449" s="126"/>
      <c r="L449" s="126"/>
    </row>
    <row r="450" spans="1:12">
      <c r="A450" s="66"/>
      <c r="B450" s="105" t="s">
        <v>608</v>
      </c>
      <c r="C450" s="105"/>
      <c r="D450" s="105"/>
      <c r="E450" s="105"/>
      <c r="F450" s="106"/>
      <c r="G450" s="105"/>
      <c r="H450" s="108">
        <f>1+$M$1</f>
        <v>1.2547</v>
      </c>
      <c r="I450" s="124"/>
      <c r="J450" s="124"/>
      <c r="K450" s="126"/>
      <c r="L450" s="126"/>
    </row>
    <row r="451" spans="1:12">
      <c r="A451" s="66"/>
      <c r="B451" s="109" t="s">
        <v>609</v>
      </c>
      <c r="C451" s="109"/>
      <c r="D451" s="109"/>
      <c r="E451" s="109"/>
      <c r="F451" s="110"/>
      <c r="G451" s="109"/>
      <c r="H451" s="107">
        <f>H449*H450</f>
        <v>64.6121270402595</v>
      </c>
      <c r="I451" s="124"/>
      <c r="J451" s="124"/>
      <c r="K451" s="126"/>
      <c r="L451" s="126"/>
    </row>
    <row r="452" ht="2.25" customHeight="1" spans="1:12">
      <c r="A452" s="66"/>
      <c r="I452" s="124"/>
      <c r="J452" s="124"/>
      <c r="K452" s="126"/>
      <c r="L452" s="126"/>
    </row>
    <row r="453" ht="15.75" customHeight="1" spans="1:12">
      <c r="A453" s="66">
        <f>A438+1</f>
        <v>30</v>
      </c>
      <c r="B453" s="682" t="s">
        <v>582</v>
      </c>
      <c r="C453" s="67"/>
      <c r="D453" s="67"/>
      <c r="E453" s="68" t="s">
        <v>583</v>
      </c>
      <c r="F453" s="68"/>
      <c r="G453" s="68"/>
      <c r="H453" s="68"/>
      <c r="I453" s="124">
        <f>H464</f>
        <v>265.679586621</v>
      </c>
      <c r="J453" s="124">
        <f>H466</f>
        <v>333.348177333369</v>
      </c>
      <c r="K453" s="129"/>
      <c r="L453" s="129"/>
    </row>
    <row r="454" spans="1:12">
      <c r="A454" s="66"/>
      <c r="B454" s="69" t="s">
        <v>585</v>
      </c>
      <c r="C454" s="70" t="str">
        <f>Planilha!$C$4</f>
        <v>CONSTRUÇÃO DA PRAÇA ARTHUR VERSIANE EM FERNÃO DIAS</v>
      </c>
      <c r="D454" s="70"/>
      <c r="E454" s="70"/>
      <c r="F454" s="71"/>
      <c r="G454" s="72" t="s">
        <v>586</v>
      </c>
      <c r="H454" s="73" t="str">
        <f>Planilha!$M$5</f>
        <v> FEV-20 </v>
      </c>
      <c r="I454" s="124"/>
      <c r="J454" s="124"/>
      <c r="K454" s="126">
        <f t="shared" ref="K454" si="89">H464</f>
        <v>265.679586621</v>
      </c>
      <c r="L454" s="126">
        <f t="shared" ref="L454" si="90">H466</f>
        <v>333.348177333369</v>
      </c>
    </row>
    <row r="455" ht="24" customHeight="1" spans="1:12">
      <c r="A455" s="66"/>
      <c r="B455" s="74" t="s">
        <v>587</v>
      </c>
      <c r="C455" s="75" t="str">
        <f>VLOOKUP(A453,Planilha!$A$10:$I$116,5)</f>
        <v>LUMINARIA FECHADA PARA ILUMINACAO PUBLICA - LAMPADAS DE 250/500W - FORNECIMENTO E INSTALACAO (EXCLUINDO LAMPADAS)</v>
      </c>
      <c r="D455" s="76"/>
      <c r="E455" s="77" t="s">
        <v>588</v>
      </c>
      <c r="F455" s="78">
        <f>VLOOKUP(A453,Planilha!$A$10:$I$116,4)</f>
        <v>83478</v>
      </c>
      <c r="G455" s="72" t="s">
        <v>589</v>
      </c>
      <c r="H455" s="79" t="str">
        <f>VLOOKUP(A453,Planilha!$A$10:$I$116,6)</f>
        <v>UNID.</v>
      </c>
      <c r="I455" s="124"/>
      <c r="J455" s="124"/>
      <c r="K455" s="126"/>
      <c r="L455" s="126"/>
    </row>
    <row r="456" ht="6" customHeight="1" spans="1:12">
      <c r="A456" s="66"/>
      <c r="B456" s="80"/>
      <c r="C456" s="81"/>
      <c r="D456" s="81"/>
      <c r="E456" s="81"/>
      <c r="F456" s="81"/>
      <c r="G456" s="81"/>
      <c r="H456" s="82"/>
      <c r="I456" s="124"/>
      <c r="J456" s="124"/>
      <c r="K456" s="126"/>
      <c r="L456" s="126"/>
    </row>
    <row r="457" ht="27" spans="1:12">
      <c r="A457" s="66"/>
      <c r="B457" s="83" t="s">
        <v>590</v>
      </c>
      <c r="C457" s="83" t="s">
        <v>591</v>
      </c>
      <c r="D457" s="83" t="s">
        <v>592</v>
      </c>
      <c r="E457" s="83" t="s">
        <v>593</v>
      </c>
      <c r="F457" s="83" t="s">
        <v>594</v>
      </c>
      <c r="G457" s="83" t="s">
        <v>595</v>
      </c>
      <c r="H457" s="83" t="s">
        <v>596</v>
      </c>
      <c r="I457" s="124"/>
      <c r="J457" s="124"/>
      <c r="K457" s="126"/>
      <c r="L457" s="126"/>
    </row>
    <row r="458" ht="81" spans="1:12">
      <c r="A458" s="66"/>
      <c r="B458" s="84" t="s">
        <v>597</v>
      </c>
      <c r="C458" s="84" t="s">
        <v>809</v>
      </c>
      <c r="D458" s="86" t="s">
        <v>810</v>
      </c>
      <c r="E458" s="84" t="s">
        <v>645</v>
      </c>
      <c r="F458" s="84" t="s">
        <v>821</v>
      </c>
      <c r="G458" s="84" t="s">
        <v>812</v>
      </c>
      <c r="H458" s="94">
        <f>F458*G458</f>
        <v>33.684326621</v>
      </c>
      <c r="I458" s="124"/>
      <c r="J458" s="124"/>
      <c r="K458" s="127"/>
      <c r="L458" s="127"/>
    </row>
    <row r="459" ht="40.5" spans="1:12">
      <c r="A459" s="66"/>
      <c r="B459" s="84" t="s">
        <v>618</v>
      </c>
      <c r="C459" s="84" t="s">
        <v>822</v>
      </c>
      <c r="D459" s="86" t="s">
        <v>823</v>
      </c>
      <c r="E459" s="84" t="s">
        <v>650</v>
      </c>
      <c r="F459" s="84" t="s">
        <v>621</v>
      </c>
      <c r="G459" s="84" t="s">
        <v>824</v>
      </c>
      <c r="H459" s="94">
        <f t="shared" ref="H459:H462" si="91">F459*G459</f>
        <v>188.86</v>
      </c>
      <c r="I459" s="124"/>
      <c r="J459" s="124"/>
      <c r="K459" s="127"/>
      <c r="L459" s="127"/>
    </row>
    <row r="460" ht="13.5" spans="1:12">
      <c r="A460" s="66"/>
      <c r="B460" s="84" t="s">
        <v>597</v>
      </c>
      <c r="C460" s="84" t="s">
        <v>816</v>
      </c>
      <c r="D460" s="86" t="s">
        <v>817</v>
      </c>
      <c r="E460" s="84" t="s">
        <v>599</v>
      </c>
      <c r="F460" s="84" t="s">
        <v>825</v>
      </c>
      <c r="G460" s="84" t="s">
        <v>819</v>
      </c>
      <c r="H460" s="94">
        <f t="shared" si="91"/>
        <v>25.224</v>
      </c>
      <c r="I460" s="124"/>
      <c r="J460" s="124"/>
      <c r="K460" s="126"/>
      <c r="L460" s="126"/>
    </row>
    <row r="461" ht="13.5" spans="1:12">
      <c r="A461" s="66"/>
      <c r="B461" s="84" t="s">
        <v>597</v>
      </c>
      <c r="C461" s="84" t="s">
        <v>601</v>
      </c>
      <c r="D461" s="86" t="s">
        <v>602</v>
      </c>
      <c r="E461" s="84" t="s">
        <v>599</v>
      </c>
      <c r="F461" s="84" t="s">
        <v>826</v>
      </c>
      <c r="G461" s="84" t="s">
        <v>707</v>
      </c>
      <c r="H461" s="94">
        <f t="shared" si="91"/>
        <v>17.91126</v>
      </c>
      <c r="I461" s="124"/>
      <c r="J461" s="124"/>
      <c r="K461" s="126"/>
      <c r="L461" s="126"/>
    </row>
    <row r="462" ht="13.5" spans="1:12">
      <c r="A462" s="66"/>
      <c r="B462" s="96"/>
      <c r="C462" s="96"/>
      <c r="D462" s="97"/>
      <c r="E462" s="97"/>
      <c r="F462" s="98"/>
      <c r="G462" s="99"/>
      <c r="H462" s="94">
        <f t="shared" si="91"/>
        <v>0</v>
      </c>
      <c r="I462" s="124"/>
      <c r="J462" s="124"/>
      <c r="K462" s="126"/>
      <c r="L462" s="126"/>
    </row>
    <row r="463" spans="1:12">
      <c r="A463" s="66"/>
      <c r="B463" s="79" t="s">
        <v>606</v>
      </c>
      <c r="C463" s="79"/>
      <c r="D463" s="100"/>
      <c r="E463" s="101">
        <v>1</v>
      </c>
      <c r="F463" s="102" t="s">
        <v>607</v>
      </c>
      <c r="G463" s="103"/>
      <c r="H463" s="104">
        <f>SUM(H458:H462)</f>
        <v>265.679586621</v>
      </c>
      <c r="I463" s="124"/>
      <c r="J463" s="124"/>
      <c r="K463" s="126"/>
      <c r="L463" s="126"/>
    </row>
    <row r="464" spans="1:12">
      <c r="A464" s="66"/>
      <c r="B464" s="105" t="s">
        <v>183</v>
      </c>
      <c r="C464" s="105"/>
      <c r="D464" s="105"/>
      <c r="E464" s="105"/>
      <c r="F464" s="106"/>
      <c r="G464" s="105"/>
      <c r="H464" s="107">
        <f>H463/E463</f>
        <v>265.679586621</v>
      </c>
      <c r="I464" s="124"/>
      <c r="J464" s="124"/>
      <c r="K464" s="126"/>
      <c r="L464" s="126"/>
    </row>
    <row r="465" spans="1:12">
      <c r="A465" s="66"/>
      <c r="B465" s="105" t="s">
        <v>608</v>
      </c>
      <c r="C465" s="105"/>
      <c r="D465" s="105"/>
      <c r="E465" s="105"/>
      <c r="F465" s="106"/>
      <c r="G465" s="105"/>
      <c r="H465" s="108">
        <f>1+$M$1</f>
        <v>1.2547</v>
      </c>
      <c r="I465" s="124"/>
      <c r="J465" s="124"/>
      <c r="K465" s="126"/>
      <c r="L465" s="126"/>
    </row>
    <row r="466" spans="1:12">
      <c r="A466" s="66"/>
      <c r="B466" s="109" t="s">
        <v>609</v>
      </c>
      <c r="C466" s="109"/>
      <c r="D466" s="109"/>
      <c r="E466" s="109"/>
      <c r="F466" s="110"/>
      <c r="G466" s="109"/>
      <c r="H466" s="107">
        <f>H464*H465</f>
        <v>333.348177333369</v>
      </c>
      <c r="I466" s="124"/>
      <c r="J466" s="124"/>
      <c r="K466" s="126"/>
      <c r="L466" s="126"/>
    </row>
    <row r="467" spans="1:12">
      <c r="A467" s="66"/>
      <c r="I467" s="124"/>
      <c r="J467" s="124"/>
      <c r="K467" s="126"/>
      <c r="L467" s="126"/>
    </row>
    <row r="468" ht="15.75" customHeight="1" spans="1:12">
      <c r="A468" s="66">
        <f>A453+1</f>
        <v>31</v>
      </c>
      <c r="B468" s="682" t="s">
        <v>582</v>
      </c>
      <c r="C468" s="67"/>
      <c r="D468" s="67"/>
      <c r="E468" s="68" t="s">
        <v>583</v>
      </c>
      <c r="F468" s="68"/>
      <c r="G468" s="68"/>
      <c r="H468" s="68"/>
      <c r="I468" s="124">
        <f>H477</f>
        <v>54.864</v>
      </c>
      <c r="J468" s="124">
        <f>H479</f>
        <v>68.8378608</v>
      </c>
      <c r="K468" s="129"/>
      <c r="L468" s="129"/>
    </row>
    <row r="469" spans="1:12">
      <c r="A469" s="66"/>
      <c r="B469" s="69" t="s">
        <v>585</v>
      </c>
      <c r="C469" s="70" t="str">
        <f>Planilha!$C$4</f>
        <v>CONSTRUÇÃO DA PRAÇA ARTHUR VERSIANE EM FERNÃO DIAS</v>
      </c>
      <c r="D469" s="70"/>
      <c r="E469" s="70"/>
      <c r="F469" s="71"/>
      <c r="G469" s="72" t="s">
        <v>586</v>
      </c>
      <c r="H469" s="73" t="str">
        <f>Planilha!$M$5</f>
        <v> FEV-20 </v>
      </c>
      <c r="I469" s="124"/>
      <c r="J469" s="124"/>
      <c r="K469" s="126">
        <f t="shared" ref="K469" si="92">H477</f>
        <v>54.864</v>
      </c>
      <c r="L469" s="126">
        <f t="shared" ref="L469" si="93">H479</f>
        <v>68.8378608</v>
      </c>
    </row>
    <row r="470" ht="24.75" customHeight="1" spans="1:12">
      <c r="A470" s="66"/>
      <c r="B470" s="74" t="s">
        <v>587</v>
      </c>
      <c r="C470" s="75" t="str">
        <f>VLOOKUP(A468,Planilha!$A$10:$I$116,5)</f>
        <v>LAMPADA DE VAPOR DE MERCURIO DE 400W/250V - FORNECIMENTO E INSTALACAO</v>
      </c>
      <c r="D470" s="76"/>
      <c r="E470" s="77" t="s">
        <v>588</v>
      </c>
      <c r="F470" s="78" t="str">
        <f>VLOOKUP(A468,Planilha!$A$10:$I$116,4)</f>
        <v>73831/003</v>
      </c>
      <c r="G470" s="72" t="s">
        <v>589</v>
      </c>
      <c r="H470" s="79" t="str">
        <f>VLOOKUP(A468,Planilha!$A$10:$I$116,6)</f>
        <v>UNID.</v>
      </c>
      <c r="I470" s="124"/>
      <c r="J470" s="124"/>
      <c r="K470" s="126"/>
      <c r="L470" s="126"/>
    </row>
    <row r="471" ht="6" customHeight="1" spans="1:12">
      <c r="A471" s="66"/>
      <c r="B471" s="80"/>
      <c r="C471" s="81"/>
      <c r="D471" s="81"/>
      <c r="E471" s="81"/>
      <c r="F471" s="81"/>
      <c r="G471" s="81"/>
      <c r="H471" s="82"/>
      <c r="I471" s="124"/>
      <c r="J471" s="124"/>
      <c r="K471" s="126"/>
      <c r="L471" s="126"/>
    </row>
    <row r="472" ht="27" spans="1:12">
      <c r="A472" s="66"/>
      <c r="B472" s="83" t="s">
        <v>590</v>
      </c>
      <c r="C472" s="83" t="s">
        <v>591</v>
      </c>
      <c r="D472" s="83" t="s">
        <v>592</v>
      </c>
      <c r="E472" s="83" t="s">
        <v>593</v>
      </c>
      <c r="F472" s="83" t="s">
        <v>594</v>
      </c>
      <c r="G472" s="83" t="s">
        <v>595</v>
      </c>
      <c r="H472" s="83" t="s">
        <v>596</v>
      </c>
      <c r="I472" s="124"/>
      <c r="J472" s="124"/>
      <c r="K472" s="126"/>
      <c r="L472" s="126"/>
    </row>
    <row r="473" ht="13.5" spans="1:12">
      <c r="A473" s="66"/>
      <c r="B473" s="84" t="s">
        <v>618</v>
      </c>
      <c r="C473" s="84" t="s">
        <v>827</v>
      </c>
      <c r="D473" s="86" t="s">
        <v>828</v>
      </c>
      <c r="E473" s="84" t="s">
        <v>650</v>
      </c>
      <c r="F473" s="84" t="s">
        <v>621</v>
      </c>
      <c r="G473" s="84" t="s">
        <v>829</v>
      </c>
      <c r="H473" s="94">
        <f>F473*G473</f>
        <v>50.66</v>
      </c>
      <c r="I473" s="124"/>
      <c r="J473" s="124"/>
      <c r="K473" s="127"/>
      <c r="L473" s="127"/>
    </row>
    <row r="474" ht="13.5" spans="1:12">
      <c r="A474" s="66"/>
      <c r="B474" s="84" t="s">
        <v>597</v>
      </c>
      <c r="C474" s="84" t="s">
        <v>816</v>
      </c>
      <c r="D474" s="86" t="s">
        <v>817</v>
      </c>
      <c r="E474" s="84" t="s">
        <v>599</v>
      </c>
      <c r="F474" s="84" t="s">
        <v>693</v>
      </c>
      <c r="G474" s="84" t="s">
        <v>819</v>
      </c>
      <c r="H474" s="94">
        <f t="shared" ref="H474:H475" si="94">F474*G474</f>
        <v>4.204</v>
      </c>
      <c r="I474" s="124"/>
      <c r="J474" s="124"/>
      <c r="K474" s="127"/>
      <c r="L474" s="127"/>
    </row>
    <row r="475" ht="13.5" spans="1:12">
      <c r="A475" s="66"/>
      <c r="B475" s="96"/>
      <c r="C475" s="96"/>
      <c r="D475" s="97"/>
      <c r="E475" s="97"/>
      <c r="F475" s="98"/>
      <c r="G475" s="99"/>
      <c r="H475" s="94">
        <f t="shared" si="94"/>
        <v>0</v>
      </c>
      <c r="I475" s="124"/>
      <c r="J475" s="124"/>
      <c r="K475" s="126"/>
      <c r="L475" s="126"/>
    </row>
    <row r="476" spans="1:12">
      <c r="A476" s="66"/>
      <c r="B476" s="79" t="s">
        <v>606</v>
      </c>
      <c r="C476" s="79"/>
      <c r="D476" s="100"/>
      <c r="E476" s="101">
        <v>1</v>
      </c>
      <c r="F476" s="102" t="s">
        <v>607</v>
      </c>
      <c r="G476" s="103"/>
      <c r="H476" s="104">
        <f>SUM(H473:H475)</f>
        <v>54.864</v>
      </c>
      <c r="I476" s="124"/>
      <c r="J476" s="124"/>
      <c r="K476" s="126"/>
      <c r="L476" s="126"/>
    </row>
    <row r="477" spans="1:12">
      <c r="A477" s="66"/>
      <c r="B477" s="105" t="s">
        <v>183</v>
      </c>
      <c r="C477" s="105"/>
      <c r="D477" s="105"/>
      <c r="E477" s="105"/>
      <c r="F477" s="106"/>
      <c r="G477" s="105"/>
      <c r="H477" s="107">
        <f>H476/E476</f>
        <v>54.864</v>
      </c>
      <c r="I477" s="124"/>
      <c r="J477" s="124"/>
      <c r="K477" s="126"/>
      <c r="L477" s="126"/>
    </row>
    <row r="478" spans="1:12">
      <c r="A478" s="66"/>
      <c r="B478" s="105" t="s">
        <v>608</v>
      </c>
      <c r="C478" s="105"/>
      <c r="D478" s="105"/>
      <c r="E478" s="105"/>
      <c r="F478" s="106"/>
      <c r="G478" s="105"/>
      <c r="H478" s="108">
        <f>1+$M$1</f>
        <v>1.2547</v>
      </c>
      <c r="I478" s="124"/>
      <c r="J478" s="124"/>
      <c r="K478" s="126"/>
      <c r="L478" s="126"/>
    </row>
    <row r="479" spans="1:12">
      <c r="A479" s="66"/>
      <c r="B479" s="109" t="s">
        <v>609</v>
      </c>
      <c r="C479" s="109"/>
      <c r="D479" s="109"/>
      <c r="E479" s="109"/>
      <c r="F479" s="110"/>
      <c r="G479" s="109"/>
      <c r="H479" s="107">
        <f>H477*H478</f>
        <v>68.8378608</v>
      </c>
      <c r="I479" s="124"/>
      <c r="J479" s="124"/>
      <c r="K479" s="126"/>
      <c r="L479" s="126"/>
    </row>
    <row r="480" spans="1:12">
      <c r="A480" s="66"/>
      <c r="I480" s="124"/>
      <c r="J480" s="124"/>
      <c r="K480" s="126"/>
      <c r="L480" s="126"/>
    </row>
    <row r="481" ht="15.75" customHeight="1" spans="1:12">
      <c r="A481" s="66">
        <f>A468+1</f>
        <v>32</v>
      </c>
      <c r="B481" s="682" t="s">
        <v>582</v>
      </c>
      <c r="C481" s="67"/>
      <c r="D481" s="67"/>
      <c r="E481" s="68" t="s">
        <v>583</v>
      </c>
      <c r="F481" s="68"/>
      <c r="G481" s="68"/>
      <c r="H481" s="68"/>
      <c r="I481" s="124">
        <f>H490</f>
        <v>1206.37</v>
      </c>
      <c r="J481" s="124">
        <f>H492</f>
        <v>1513.632439</v>
      </c>
      <c r="K481" s="129"/>
      <c r="L481" s="129"/>
    </row>
    <row r="482" spans="1:12">
      <c r="A482" s="66"/>
      <c r="B482" s="69" t="s">
        <v>585</v>
      </c>
      <c r="C482" s="70" t="str">
        <f>Planilha!$C$4</f>
        <v>CONSTRUÇÃO DA PRAÇA ARTHUR VERSIANE EM FERNÃO DIAS</v>
      </c>
      <c r="D482" s="70"/>
      <c r="E482" s="70"/>
      <c r="F482" s="71"/>
      <c r="G482" s="72" t="s">
        <v>586</v>
      </c>
      <c r="H482" s="73" t="str">
        <f>Planilha!$M$5</f>
        <v> FEV-20 </v>
      </c>
      <c r="I482" s="124"/>
      <c r="J482" s="124"/>
      <c r="K482" s="126">
        <f t="shared" ref="K482" si="95">H490</f>
        <v>1206.37</v>
      </c>
      <c r="L482" s="126">
        <f t="shared" ref="L482" si="96">H492</f>
        <v>1513.632439</v>
      </c>
    </row>
    <row r="483" ht="27" customHeight="1" spans="1:12">
      <c r="A483" s="66"/>
      <c r="B483" s="74" t="s">
        <v>587</v>
      </c>
      <c r="C483" s="75" t="str">
        <f>VLOOKUP(A481,Planilha!$A$10:$I$116,5)</f>
        <v>POSTE DE ACO CONICO CONTINUO RETO, ENGASTADO, H=9M - FORNECIMENTO E INSTALACAO</v>
      </c>
      <c r="D483" s="76"/>
      <c r="E483" s="77" t="s">
        <v>588</v>
      </c>
      <c r="F483" s="78" t="str">
        <f>VLOOKUP(A481,Planilha!$A$10:$I$116,4)</f>
        <v>73769/004</v>
      </c>
      <c r="G483" s="72" t="s">
        <v>589</v>
      </c>
      <c r="H483" s="79" t="str">
        <f>VLOOKUP(A481,Planilha!$A$10:$I$116,6)</f>
        <v>UNID.</v>
      </c>
      <c r="I483" s="124"/>
      <c r="J483" s="124"/>
      <c r="K483" s="126"/>
      <c r="L483" s="126"/>
    </row>
    <row r="484" ht="6" customHeight="1" spans="1:12">
      <c r="A484" s="66"/>
      <c r="B484" s="80"/>
      <c r="C484" s="81"/>
      <c r="D484" s="81"/>
      <c r="E484" s="81"/>
      <c r="F484" s="81"/>
      <c r="G484" s="81"/>
      <c r="H484" s="82"/>
      <c r="I484" s="124"/>
      <c r="J484" s="124"/>
      <c r="K484" s="126"/>
      <c r="L484" s="126"/>
    </row>
    <row r="485" ht="27" spans="1:12">
      <c r="A485" s="66"/>
      <c r="B485" s="83" t="s">
        <v>590</v>
      </c>
      <c r="C485" s="83" t="s">
        <v>591</v>
      </c>
      <c r="D485" s="83" t="s">
        <v>592</v>
      </c>
      <c r="E485" s="83" t="s">
        <v>593</v>
      </c>
      <c r="F485" s="83" t="s">
        <v>594</v>
      </c>
      <c r="G485" s="83" t="s">
        <v>595</v>
      </c>
      <c r="H485" s="83" t="s">
        <v>596</v>
      </c>
      <c r="I485" s="124"/>
      <c r="J485" s="124"/>
      <c r="K485" s="126"/>
      <c r="L485" s="126"/>
    </row>
    <row r="486" ht="40.5" spans="1:12">
      <c r="A486" s="66"/>
      <c r="B486" s="84" t="s">
        <v>618</v>
      </c>
      <c r="C486" s="84" t="s">
        <v>830</v>
      </c>
      <c r="D486" s="86" t="s">
        <v>831</v>
      </c>
      <c r="E486" s="84" t="s">
        <v>650</v>
      </c>
      <c r="F486" s="84" t="s">
        <v>621</v>
      </c>
      <c r="G486" s="84">
        <v>1059.23</v>
      </c>
      <c r="H486" s="94">
        <f>F486*G486</f>
        <v>1059.23</v>
      </c>
      <c r="I486" s="124"/>
      <c r="J486" s="124"/>
      <c r="K486" s="127"/>
      <c r="L486" s="127"/>
    </row>
    <row r="487" ht="13.5" spans="1:12">
      <c r="A487" s="66"/>
      <c r="B487" s="84" t="s">
        <v>597</v>
      </c>
      <c r="C487" s="84" t="s">
        <v>816</v>
      </c>
      <c r="D487" s="86" t="s">
        <v>817</v>
      </c>
      <c r="E487" s="84" t="s">
        <v>599</v>
      </c>
      <c r="F487" s="84" t="s">
        <v>832</v>
      </c>
      <c r="G487" s="84">
        <v>21.02</v>
      </c>
      <c r="H487" s="94">
        <f t="shared" ref="H487:H488" si="97">F487*G487</f>
        <v>147.14</v>
      </c>
      <c r="I487" s="124"/>
      <c r="J487" s="124"/>
      <c r="K487" s="127"/>
      <c r="L487" s="127"/>
    </row>
    <row r="488" ht="13.5" spans="1:12">
      <c r="A488" s="66"/>
      <c r="B488" s="96"/>
      <c r="C488" s="96"/>
      <c r="D488" s="97"/>
      <c r="E488" s="97"/>
      <c r="F488" s="98"/>
      <c r="G488" s="99"/>
      <c r="H488" s="94">
        <f t="shared" si="97"/>
        <v>0</v>
      </c>
      <c r="I488" s="124"/>
      <c r="J488" s="124"/>
      <c r="K488" s="126"/>
      <c r="L488" s="126"/>
    </row>
    <row r="489" spans="1:12">
      <c r="A489" s="66"/>
      <c r="B489" s="79" t="s">
        <v>606</v>
      </c>
      <c r="C489" s="79"/>
      <c r="D489" s="100"/>
      <c r="E489" s="101">
        <v>1</v>
      </c>
      <c r="F489" s="102" t="s">
        <v>607</v>
      </c>
      <c r="G489" s="103"/>
      <c r="H489" s="104">
        <f>SUM(H486:H488)</f>
        <v>1206.37</v>
      </c>
      <c r="I489" s="124"/>
      <c r="J489" s="124"/>
      <c r="K489" s="126"/>
      <c r="L489" s="126"/>
    </row>
    <row r="490" spans="1:12">
      <c r="A490" s="66"/>
      <c r="B490" s="105" t="s">
        <v>183</v>
      </c>
      <c r="C490" s="105"/>
      <c r="D490" s="105"/>
      <c r="E490" s="105"/>
      <c r="F490" s="106"/>
      <c r="G490" s="105"/>
      <c r="H490" s="107">
        <f>H489/E489</f>
        <v>1206.37</v>
      </c>
      <c r="I490" s="124"/>
      <c r="J490" s="124"/>
      <c r="K490" s="126"/>
      <c r="L490" s="126"/>
    </row>
    <row r="491" spans="1:12">
      <c r="A491" s="66"/>
      <c r="B491" s="105" t="s">
        <v>608</v>
      </c>
      <c r="C491" s="105"/>
      <c r="D491" s="105"/>
      <c r="E491" s="105"/>
      <c r="F491" s="106"/>
      <c r="G491" s="105"/>
      <c r="H491" s="108">
        <f>1+$M$1</f>
        <v>1.2547</v>
      </c>
      <c r="I491" s="124"/>
      <c r="J491" s="124"/>
      <c r="K491" s="126"/>
      <c r="L491" s="126"/>
    </row>
    <row r="492" spans="1:12">
      <c r="A492" s="66"/>
      <c r="B492" s="109" t="s">
        <v>609</v>
      </c>
      <c r="C492" s="109"/>
      <c r="D492" s="109"/>
      <c r="E492" s="109"/>
      <c r="F492" s="110"/>
      <c r="G492" s="109"/>
      <c r="H492" s="107">
        <f>H490*H491</f>
        <v>1513.632439</v>
      </c>
      <c r="I492" s="124"/>
      <c r="J492" s="124"/>
      <c r="K492" s="126"/>
      <c r="L492" s="126"/>
    </row>
    <row r="493" spans="1:12">
      <c r="A493" s="66"/>
      <c r="I493" s="124"/>
      <c r="J493" s="124"/>
      <c r="K493" s="126"/>
      <c r="L493" s="126"/>
    </row>
    <row r="494" ht="15.75" customHeight="1" spans="1:12">
      <c r="A494" s="66">
        <f>A481+1</f>
        <v>33</v>
      </c>
      <c r="B494" s="682" t="s">
        <v>582</v>
      </c>
      <c r="C494" s="67"/>
      <c r="D494" s="67"/>
      <c r="E494" s="68" t="s">
        <v>583</v>
      </c>
      <c r="F494" s="68"/>
      <c r="G494" s="68"/>
      <c r="H494" s="68"/>
      <c r="I494" s="124">
        <f>H512</f>
        <v>472.695</v>
      </c>
      <c r="J494" s="124">
        <f>H514</f>
        <v>593.0904165</v>
      </c>
      <c r="K494" s="129"/>
      <c r="L494" s="129"/>
    </row>
    <row r="495" spans="1:12">
      <c r="A495" s="66"/>
      <c r="B495" s="69" t="s">
        <v>585</v>
      </c>
      <c r="C495" s="70" t="str">
        <f>Planilha!$C$4</f>
        <v>CONSTRUÇÃO DA PRAÇA ARTHUR VERSIANE EM FERNÃO DIAS</v>
      </c>
      <c r="D495" s="70"/>
      <c r="E495" s="70"/>
      <c r="F495" s="71"/>
      <c r="G495" s="72" t="s">
        <v>586</v>
      </c>
      <c r="H495" s="73" t="str">
        <f>Planilha!$M$5</f>
        <v> FEV-20 </v>
      </c>
      <c r="I495" s="124"/>
      <c r="J495" s="124"/>
      <c r="K495" s="126">
        <f t="shared" ref="K495" si="98">H512</f>
        <v>472.695</v>
      </c>
      <c r="L495" s="126">
        <f t="shared" ref="L495" si="99">H514</f>
        <v>593.0904165</v>
      </c>
    </row>
    <row r="496" ht="27" customHeight="1" spans="1:12">
      <c r="A496" s="66"/>
      <c r="B496" s="74" t="s">
        <v>587</v>
      </c>
      <c r="C496" s="75" t="str">
        <f>VLOOKUP(A494,Planilha!$A$10:$I$116,5)</f>
        <v>ENTRADA DE ENERGIA EM CAIXA DE CHAPA DE AÇO, DIMENSÕES 500 X 600 X 270 MM, POTÊNCIA DE 15 A 20 KW</v>
      </c>
      <c r="D496" s="76"/>
      <c r="E496" s="77" t="s">
        <v>588</v>
      </c>
      <c r="F496" s="78" t="str">
        <f>VLOOKUP(A494,Planilha!$A$10:$I$116,4)</f>
        <v>ED-49304</v>
      </c>
      <c r="G496" s="72" t="s">
        <v>589</v>
      </c>
      <c r="H496" s="79" t="str">
        <f>VLOOKUP(A494,Planilha!$A$10:$I$116,6)</f>
        <v>UNID.</v>
      </c>
      <c r="I496" s="124"/>
      <c r="J496" s="124"/>
      <c r="K496" s="126"/>
      <c r="L496" s="126"/>
    </row>
    <row r="497" ht="6" customHeight="1" spans="1:12">
      <c r="A497" s="66"/>
      <c r="B497" s="80"/>
      <c r="C497" s="81"/>
      <c r="D497" s="81"/>
      <c r="E497" s="81"/>
      <c r="F497" s="81"/>
      <c r="G497" s="81"/>
      <c r="H497" s="82"/>
      <c r="I497" s="124"/>
      <c r="J497" s="124"/>
      <c r="K497" s="126"/>
      <c r="L497" s="126"/>
    </row>
    <row r="498" ht="27" spans="1:12">
      <c r="A498" s="66"/>
      <c r="B498" s="83" t="s">
        <v>590</v>
      </c>
      <c r="C498" s="83" t="s">
        <v>591</v>
      </c>
      <c r="D498" s="83" t="s">
        <v>592</v>
      </c>
      <c r="E498" s="83" t="s">
        <v>593</v>
      </c>
      <c r="F498" s="83" t="s">
        <v>594</v>
      </c>
      <c r="G498" s="83" t="s">
        <v>595</v>
      </c>
      <c r="H498" s="83" t="s">
        <v>596</v>
      </c>
      <c r="I498" s="124"/>
      <c r="J498" s="124"/>
      <c r="K498" s="126"/>
      <c r="L498" s="126"/>
    </row>
    <row r="499" ht="27" spans="1:12">
      <c r="A499" s="66"/>
      <c r="B499" s="84" t="s">
        <v>618</v>
      </c>
      <c r="C499" s="84">
        <v>39212</v>
      </c>
      <c r="D499" s="135" t="s">
        <v>833</v>
      </c>
      <c r="E499" s="84" t="s">
        <v>834</v>
      </c>
      <c r="F499" s="141">
        <v>3</v>
      </c>
      <c r="G499" s="99">
        <v>1.11</v>
      </c>
      <c r="H499" s="94">
        <f>F499*G499</f>
        <v>3.33</v>
      </c>
      <c r="I499" s="124"/>
      <c r="J499" s="124"/>
      <c r="K499" s="127"/>
      <c r="L499" s="127"/>
    </row>
    <row r="500" ht="27" spans="1:12">
      <c r="A500" s="66"/>
      <c r="B500" s="84" t="s">
        <v>618</v>
      </c>
      <c r="C500" s="84">
        <v>39178</v>
      </c>
      <c r="D500" s="135" t="s">
        <v>835</v>
      </c>
      <c r="E500" s="84" t="s">
        <v>834</v>
      </c>
      <c r="F500" s="141">
        <v>3</v>
      </c>
      <c r="G500" s="99">
        <v>1.26</v>
      </c>
      <c r="H500" s="94">
        <f t="shared" ref="H500:H505" si="100">F500*G500</f>
        <v>3.78</v>
      </c>
      <c r="I500" s="124"/>
      <c r="J500" s="124"/>
      <c r="K500" s="127"/>
      <c r="L500" s="127"/>
    </row>
    <row r="501" ht="27" spans="1:12">
      <c r="A501" s="66"/>
      <c r="B501" s="84" t="s">
        <v>618</v>
      </c>
      <c r="C501" s="84">
        <v>868</v>
      </c>
      <c r="D501" s="135" t="s">
        <v>836</v>
      </c>
      <c r="E501" s="84" t="s">
        <v>40</v>
      </c>
      <c r="F501" s="141">
        <v>2</v>
      </c>
      <c r="G501" s="99">
        <v>11.41</v>
      </c>
      <c r="H501" s="94">
        <f t="shared" si="100"/>
        <v>22.82</v>
      </c>
      <c r="I501" s="124"/>
      <c r="J501" s="124"/>
      <c r="K501" s="126"/>
      <c r="L501" s="126"/>
    </row>
    <row r="502" ht="40.5" spans="1:12">
      <c r="A502" s="66"/>
      <c r="B502" s="84" t="s">
        <v>618</v>
      </c>
      <c r="C502" s="84">
        <v>986</v>
      </c>
      <c r="D502" s="135" t="s">
        <v>837</v>
      </c>
      <c r="E502" s="84" t="s">
        <v>40</v>
      </c>
      <c r="F502" s="141">
        <v>1</v>
      </c>
      <c r="G502" s="99">
        <v>11.8</v>
      </c>
      <c r="H502" s="94">
        <f t="shared" si="100"/>
        <v>11.8</v>
      </c>
      <c r="I502" s="124"/>
      <c r="J502" s="124"/>
      <c r="K502" s="126"/>
      <c r="L502" s="126"/>
    </row>
    <row r="503" ht="40.5" spans="1:12">
      <c r="A503" s="66"/>
      <c r="B503" s="84" t="s">
        <v>618</v>
      </c>
      <c r="C503" s="84">
        <v>39809</v>
      </c>
      <c r="D503" s="135" t="s">
        <v>838</v>
      </c>
      <c r="E503" s="84" t="s">
        <v>834</v>
      </c>
      <c r="F503" s="145">
        <v>1</v>
      </c>
      <c r="G503" s="99">
        <v>120.12</v>
      </c>
      <c r="H503" s="94">
        <f t="shared" si="100"/>
        <v>120.12</v>
      </c>
      <c r="I503" s="124"/>
      <c r="J503" s="124"/>
      <c r="K503" s="126"/>
      <c r="L503" s="126"/>
    </row>
    <row r="504" ht="27" spans="1:12">
      <c r="A504" s="66"/>
      <c r="B504" s="84" t="s">
        <v>618</v>
      </c>
      <c r="C504" s="84">
        <v>34689</v>
      </c>
      <c r="D504" s="135" t="s">
        <v>839</v>
      </c>
      <c r="E504" s="84" t="s">
        <v>834</v>
      </c>
      <c r="F504" s="141">
        <v>1</v>
      </c>
      <c r="G504" s="99">
        <v>31.35</v>
      </c>
      <c r="H504" s="94">
        <f t="shared" si="100"/>
        <v>31.35</v>
      </c>
      <c r="I504" s="124"/>
      <c r="J504" s="124"/>
      <c r="K504" s="126"/>
      <c r="L504" s="126"/>
    </row>
    <row r="505" ht="40.5" spans="1:12">
      <c r="A505" s="66"/>
      <c r="B505" s="84" t="s">
        <v>618</v>
      </c>
      <c r="C505" s="84">
        <v>1599</v>
      </c>
      <c r="D505" s="135" t="s">
        <v>840</v>
      </c>
      <c r="E505" s="84" t="s">
        <v>834</v>
      </c>
      <c r="F505" s="141">
        <v>1</v>
      </c>
      <c r="G505" s="99">
        <v>9.33</v>
      </c>
      <c r="H505" s="94">
        <f t="shared" si="100"/>
        <v>9.33</v>
      </c>
      <c r="I505" s="124"/>
      <c r="J505" s="124"/>
      <c r="K505" s="126"/>
      <c r="L505" s="126"/>
    </row>
    <row r="506" ht="27" spans="1:12">
      <c r="A506" s="66"/>
      <c r="B506" s="84" t="s">
        <v>618</v>
      </c>
      <c r="C506" s="84">
        <v>2673</v>
      </c>
      <c r="D506" s="135" t="s">
        <v>841</v>
      </c>
      <c r="E506" s="84" t="s">
        <v>40</v>
      </c>
      <c r="F506" s="141">
        <v>1.5</v>
      </c>
      <c r="G506" s="99">
        <v>1.97</v>
      </c>
      <c r="H506" s="94">
        <f t="shared" ref="H506:H510" si="101">F506*G506</f>
        <v>2.955</v>
      </c>
      <c r="I506" s="124"/>
      <c r="J506" s="124"/>
      <c r="K506" s="126"/>
      <c r="L506" s="126"/>
    </row>
    <row r="507" ht="40.5" spans="1:12">
      <c r="A507" s="66"/>
      <c r="B507" s="84" t="s">
        <v>618</v>
      </c>
      <c r="C507" s="84">
        <v>11991</v>
      </c>
      <c r="D507" s="132" t="s">
        <v>842</v>
      </c>
      <c r="E507" s="84" t="s">
        <v>834</v>
      </c>
      <c r="F507" s="141">
        <v>1</v>
      </c>
      <c r="G507" s="99">
        <v>52.53</v>
      </c>
      <c r="H507" s="94">
        <f t="shared" si="101"/>
        <v>52.53</v>
      </c>
      <c r="I507" s="124"/>
      <c r="J507" s="124"/>
      <c r="K507" s="126"/>
      <c r="L507" s="126"/>
    </row>
    <row r="508" ht="13.5" spans="1:12">
      <c r="A508" s="66"/>
      <c r="B508" s="84" t="s">
        <v>597</v>
      </c>
      <c r="C508" s="84" t="s">
        <v>816</v>
      </c>
      <c r="D508" s="86" t="s">
        <v>817</v>
      </c>
      <c r="E508" s="84" t="s">
        <v>599</v>
      </c>
      <c r="F508" s="141">
        <v>6</v>
      </c>
      <c r="G508" s="84" t="s">
        <v>819</v>
      </c>
      <c r="H508" s="94">
        <f t="shared" si="101"/>
        <v>126.12</v>
      </c>
      <c r="I508" s="124"/>
      <c r="J508" s="124"/>
      <c r="K508" s="126"/>
      <c r="L508" s="126"/>
    </row>
    <row r="509" ht="13.5" spans="1:12">
      <c r="A509" s="66"/>
      <c r="B509" s="84" t="s">
        <v>597</v>
      </c>
      <c r="C509" s="84" t="s">
        <v>601</v>
      </c>
      <c r="D509" s="86" t="s">
        <v>602</v>
      </c>
      <c r="E509" s="84" t="s">
        <v>599</v>
      </c>
      <c r="F509" s="141">
        <v>6</v>
      </c>
      <c r="G509" s="84" t="s">
        <v>707</v>
      </c>
      <c r="H509" s="94">
        <f t="shared" si="101"/>
        <v>88.56</v>
      </c>
      <c r="I509" s="124"/>
      <c r="J509" s="124"/>
      <c r="K509" s="126"/>
      <c r="L509" s="126"/>
    </row>
    <row r="510" ht="13.5" spans="1:12">
      <c r="A510" s="66"/>
      <c r="B510" s="96"/>
      <c r="C510" s="96"/>
      <c r="D510" s="97"/>
      <c r="E510" s="97"/>
      <c r="F510" s="98"/>
      <c r="G510" s="99"/>
      <c r="H510" s="94">
        <f t="shared" si="101"/>
        <v>0</v>
      </c>
      <c r="I510" s="124"/>
      <c r="J510" s="124"/>
      <c r="K510" s="126"/>
      <c r="L510" s="126"/>
    </row>
    <row r="511" spans="1:12">
      <c r="A511" s="66"/>
      <c r="B511" s="79" t="s">
        <v>606</v>
      </c>
      <c r="C511" s="79"/>
      <c r="D511" s="100"/>
      <c r="E511" s="101">
        <v>1</v>
      </c>
      <c r="F511" s="102" t="s">
        <v>607</v>
      </c>
      <c r="G511" s="103"/>
      <c r="H511" s="104">
        <f>SUM(H499:H510)</f>
        <v>472.695</v>
      </c>
      <c r="I511" s="124"/>
      <c r="J511" s="124"/>
      <c r="K511" s="126"/>
      <c r="L511" s="126"/>
    </row>
    <row r="512" spans="1:12">
      <c r="A512" s="66"/>
      <c r="B512" s="105" t="s">
        <v>183</v>
      </c>
      <c r="C512" s="105"/>
      <c r="D512" s="105"/>
      <c r="E512" s="105"/>
      <c r="F512" s="106"/>
      <c r="G512" s="105"/>
      <c r="H512" s="107">
        <f>H511/E511</f>
        <v>472.695</v>
      </c>
      <c r="I512" s="124"/>
      <c r="J512" s="124"/>
      <c r="K512" s="126"/>
      <c r="L512" s="126"/>
    </row>
    <row r="513" spans="1:12">
      <c r="A513" s="66"/>
      <c r="B513" s="105" t="s">
        <v>608</v>
      </c>
      <c r="C513" s="105"/>
      <c r="D513" s="105"/>
      <c r="E513" s="105"/>
      <c r="F513" s="106"/>
      <c r="G513" s="105"/>
      <c r="H513" s="108">
        <f>1+$M$1</f>
        <v>1.2547</v>
      </c>
      <c r="I513" s="124"/>
      <c r="J513" s="124"/>
      <c r="K513" s="126"/>
      <c r="L513" s="126"/>
    </row>
    <row r="514" spans="1:12">
      <c r="A514" s="66"/>
      <c r="B514" s="109" t="s">
        <v>609</v>
      </c>
      <c r="C514" s="109"/>
      <c r="D514" s="109"/>
      <c r="E514" s="109"/>
      <c r="F514" s="110"/>
      <c r="G514" s="109"/>
      <c r="H514" s="107">
        <f>H512*H513</f>
        <v>593.0904165</v>
      </c>
      <c r="I514" s="124"/>
      <c r="J514" s="124"/>
      <c r="K514" s="126"/>
      <c r="L514" s="126"/>
    </row>
    <row r="515" spans="1:12">
      <c r="A515" s="66"/>
      <c r="I515" s="124"/>
      <c r="J515" s="124"/>
      <c r="K515" s="126"/>
      <c r="L515" s="126"/>
    </row>
    <row r="516" ht="15.75" customHeight="1" spans="1:12">
      <c r="A516" s="66">
        <f>A494+1</f>
        <v>34</v>
      </c>
      <c r="B516" s="682" t="s">
        <v>582</v>
      </c>
      <c r="C516" s="67"/>
      <c r="D516" s="67"/>
      <c r="E516" s="68" t="s">
        <v>583</v>
      </c>
      <c r="F516" s="68"/>
      <c r="G516" s="68"/>
      <c r="H516" s="68"/>
      <c r="I516" s="124">
        <f>H526</f>
        <v>29.693</v>
      </c>
      <c r="J516" s="124">
        <f>H528</f>
        <v>37.2558071</v>
      </c>
      <c r="K516" s="129"/>
      <c r="L516" s="129"/>
    </row>
    <row r="517" spans="1:12">
      <c r="A517" s="66"/>
      <c r="B517" s="69" t="s">
        <v>585</v>
      </c>
      <c r="C517" s="70" t="str">
        <f>Planilha!$C$4</f>
        <v>CONSTRUÇÃO DA PRAÇA ARTHUR VERSIANE EM FERNÃO DIAS</v>
      </c>
      <c r="D517" s="70"/>
      <c r="E517" s="70"/>
      <c r="F517" s="71"/>
      <c r="G517" s="72" t="s">
        <v>586</v>
      </c>
      <c r="H517" s="73" t="str">
        <f>Planilha!$M$5</f>
        <v> FEV-20 </v>
      </c>
      <c r="I517" s="124"/>
      <c r="J517" s="124"/>
      <c r="K517" s="126">
        <f t="shared" ref="K517" si="102">H526</f>
        <v>29.693</v>
      </c>
      <c r="L517" s="126">
        <f t="shared" ref="L517" si="103">H528</f>
        <v>37.2558071</v>
      </c>
    </row>
    <row r="518" ht="27.75" customHeight="1" spans="1:12">
      <c r="A518" s="66"/>
      <c r="B518" s="74" t="s">
        <v>587</v>
      </c>
      <c r="C518" s="75" t="str">
        <f>VLOOKUP(A516,Planilha!$A$10:$I$116,5)</f>
        <v>RELE FOTOELETRICO P/ COMANDO DE ILUMINACAO EXTERNA 220V/1000W - FORNECIMENTO E INSTALACAO</v>
      </c>
      <c r="D518" s="76"/>
      <c r="E518" s="77" t="s">
        <v>588</v>
      </c>
      <c r="F518" s="78">
        <v>83399</v>
      </c>
      <c r="G518" s="72" t="s">
        <v>589</v>
      </c>
      <c r="H518" s="79" t="str">
        <f>VLOOKUP(A516,Planilha!$A$10:$I$116,6)</f>
        <v>UNID.</v>
      </c>
      <c r="I518" s="124"/>
      <c r="J518" s="124"/>
      <c r="K518" s="126"/>
      <c r="L518" s="126"/>
    </row>
    <row r="519" ht="6" customHeight="1" spans="1:12">
      <c r="A519" s="66"/>
      <c r="B519" s="80"/>
      <c r="C519" s="81"/>
      <c r="D519" s="81"/>
      <c r="E519" s="81"/>
      <c r="F519" s="81"/>
      <c r="G519" s="81"/>
      <c r="H519" s="82"/>
      <c r="I519" s="124"/>
      <c r="J519" s="124"/>
      <c r="K519" s="126"/>
      <c r="L519" s="126"/>
    </row>
    <row r="520" ht="27" spans="1:12">
      <c r="A520" s="66"/>
      <c r="B520" s="83" t="s">
        <v>590</v>
      </c>
      <c r="C520" s="83" t="s">
        <v>591</v>
      </c>
      <c r="D520" s="83" t="s">
        <v>592</v>
      </c>
      <c r="E520" s="83" t="s">
        <v>593</v>
      </c>
      <c r="F520" s="83" t="s">
        <v>594</v>
      </c>
      <c r="G520" s="83" t="s">
        <v>595</v>
      </c>
      <c r="H520" s="83" t="s">
        <v>596</v>
      </c>
      <c r="I520" s="124"/>
      <c r="J520" s="124"/>
      <c r="K520" s="126"/>
      <c r="L520" s="126"/>
    </row>
    <row r="521" ht="27" spans="1:12">
      <c r="A521" s="66"/>
      <c r="B521" s="84" t="s">
        <v>618</v>
      </c>
      <c r="C521" s="84" t="s">
        <v>843</v>
      </c>
      <c r="D521" s="86" t="s">
        <v>844</v>
      </c>
      <c r="E521" s="84" t="s">
        <v>650</v>
      </c>
      <c r="F521" s="84" t="s">
        <v>621</v>
      </c>
      <c r="G521" s="84" t="s">
        <v>845</v>
      </c>
      <c r="H521" s="94">
        <f>F521*G521</f>
        <v>17.17</v>
      </c>
      <c r="I521" s="124"/>
      <c r="J521" s="124"/>
      <c r="K521" s="127"/>
      <c r="L521" s="127"/>
    </row>
    <row r="522" ht="13.5" spans="1:12">
      <c r="A522" s="66"/>
      <c r="B522" s="84" t="s">
        <v>597</v>
      </c>
      <c r="C522" s="84" t="s">
        <v>816</v>
      </c>
      <c r="D522" s="86" t="s">
        <v>817</v>
      </c>
      <c r="E522" s="84" t="s">
        <v>599</v>
      </c>
      <c r="F522" s="84" t="s">
        <v>846</v>
      </c>
      <c r="G522" s="84" t="s">
        <v>819</v>
      </c>
      <c r="H522" s="94">
        <f t="shared" ref="H522:H524" si="104">F522*G522</f>
        <v>7.357</v>
      </c>
      <c r="I522" s="124"/>
      <c r="J522" s="124"/>
      <c r="K522" s="127"/>
      <c r="L522" s="127"/>
    </row>
    <row r="523" ht="13.5" spans="1:12">
      <c r="A523" s="66"/>
      <c r="B523" s="84" t="s">
        <v>597</v>
      </c>
      <c r="C523" s="84" t="s">
        <v>601</v>
      </c>
      <c r="D523" s="86" t="s">
        <v>602</v>
      </c>
      <c r="E523" s="84" t="s">
        <v>599</v>
      </c>
      <c r="F523" s="84" t="s">
        <v>846</v>
      </c>
      <c r="G523" s="84" t="s">
        <v>707</v>
      </c>
      <c r="H523" s="94">
        <f t="shared" si="104"/>
        <v>5.166</v>
      </c>
      <c r="I523" s="124"/>
      <c r="J523" s="124"/>
      <c r="K523" s="126"/>
      <c r="L523" s="126"/>
    </row>
    <row r="524" ht="13.5" spans="1:12">
      <c r="A524" s="66"/>
      <c r="B524" s="96"/>
      <c r="C524" s="96"/>
      <c r="D524" s="97"/>
      <c r="E524" s="97"/>
      <c r="F524" s="98"/>
      <c r="G524" s="99"/>
      <c r="H524" s="94">
        <f t="shared" si="104"/>
        <v>0</v>
      </c>
      <c r="I524" s="124"/>
      <c r="J524" s="124"/>
      <c r="K524" s="126"/>
      <c r="L524" s="126"/>
    </row>
    <row r="525" spans="1:12">
      <c r="A525" s="66"/>
      <c r="B525" s="79" t="s">
        <v>606</v>
      </c>
      <c r="C525" s="79"/>
      <c r="D525" s="100"/>
      <c r="E525" s="101">
        <v>1</v>
      </c>
      <c r="F525" s="102" t="s">
        <v>607</v>
      </c>
      <c r="G525" s="103"/>
      <c r="H525" s="104">
        <f>SUM(H521:H524)</f>
        <v>29.693</v>
      </c>
      <c r="I525" s="124"/>
      <c r="J525" s="124"/>
      <c r="K525" s="126"/>
      <c r="L525" s="126"/>
    </row>
    <row r="526" spans="1:12">
      <c r="A526" s="66"/>
      <c r="B526" s="105" t="s">
        <v>183</v>
      </c>
      <c r="C526" s="105"/>
      <c r="D526" s="105"/>
      <c r="E526" s="105"/>
      <c r="F526" s="106"/>
      <c r="G526" s="105"/>
      <c r="H526" s="107">
        <f>H525/E525</f>
        <v>29.693</v>
      </c>
      <c r="I526" s="124"/>
      <c r="J526" s="124"/>
      <c r="K526" s="126"/>
      <c r="L526" s="126"/>
    </row>
    <row r="527" spans="1:12">
      <c r="A527" s="66"/>
      <c r="B527" s="105" t="s">
        <v>608</v>
      </c>
      <c r="C527" s="105"/>
      <c r="D527" s="105"/>
      <c r="E527" s="105"/>
      <c r="F527" s="106"/>
      <c r="G527" s="105"/>
      <c r="H527" s="108">
        <f>1+$M$1</f>
        <v>1.2547</v>
      </c>
      <c r="I527" s="124"/>
      <c r="J527" s="124"/>
      <c r="K527" s="126"/>
      <c r="L527" s="126"/>
    </row>
    <row r="528" spans="1:12">
      <c r="A528" s="66"/>
      <c r="B528" s="109" t="s">
        <v>609</v>
      </c>
      <c r="C528" s="109"/>
      <c r="D528" s="109"/>
      <c r="E528" s="109"/>
      <c r="F528" s="110"/>
      <c r="G528" s="109"/>
      <c r="H528" s="107">
        <f>H526*H527</f>
        <v>37.2558071</v>
      </c>
      <c r="I528" s="124"/>
      <c r="J528" s="124"/>
      <c r="K528" s="126"/>
      <c r="L528" s="126"/>
    </row>
    <row r="529" spans="1:12">
      <c r="A529" s="66"/>
      <c r="I529" s="124"/>
      <c r="J529" s="124"/>
      <c r="K529" s="126"/>
      <c r="L529" s="126"/>
    </row>
    <row r="530" ht="15.75" customHeight="1" spans="1:12">
      <c r="A530" s="66">
        <f>A516+1</f>
        <v>35</v>
      </c>
      <c r="B530" s="682" t="s">
        <v>582</v>
      </c>
      <c r="C530" s="67"/>
      <c r="D530" s="67"/>
      <c r="E530" s="68" t="s">
        <v>583</v>
      </c>
      <c r="F530" s="68"/>
      <c r="G530" s="68"/>
      <c r="H530" s="68"/>
      <c r="I530" s="124">
        <f>H541</f>
        <v>6.3854</v>
      </c>
      <c r="J530" s="124">
        <f>H543</f>
        <v>8.01176138</v>
      </c>
      <c r="K530" s="129"/>
      <c r="L530" s="129"/>
    </row>
    <row r="531" spans="1:12">
      <c r="A531" s="66"/>
      <c r="B531" s="69" t="s">
        <v>585</v>
      </c>
      <c r="C531" s="70" t="str">
        <f>Planilha!$C$4</f>
        <v>CONSTRUÇÃO DA PRAÇA ARTHUR VERSIANE EM FERNÃO DIAS</v>
      </c>
      <c r="D531" s="70"/>
      <c r="E531" s="70"/>
      <c r="F531" s="71"/>
      <c r="G531" s="72" t="s">
        <v>586</v>
      </c>
      <c r="H531" s="73" t="str">
        <f>Planilha!$M$5</f>
        <v> FEV-20 </v>
      </c>
      <c r="I531" s="124"/>
      <c r="J531" s="124"/>
      <c r="K531" s="126">
        <f t="shared" ref="K531" si="105">H541</f>
        <v>6.3854</v>
      </c>
      <c r="L531" s="126">
        <f t="shared" ref="L531" si="106">H543</f>
        <v>8.01176138</v>
      </c>
    </row>
    <row r="532" ht="38.25" customHeight="1" spans="1:12">
      <c r="A532" s="66"/>
      <c r="B532" s="74" t="s">
        <v>587</v>
      </c>
      <c r="C532" s="75" t="str">
        <f>VLOOKUP(A530,Planilha!$A$10:$I$116,5)</f>
        <v>ELETRODUTO FLEXÍVEL CORRUGADO, PVC, DN 32 MM (1"), PARA CIRCUITOS TERMINAIS, INSTALADO EM LAJE - FORNECIMENTO E INSTALAÇÃO</v>
      </c>
      <c r="D532" s="76"/>
      <c r="E532" s="77" t="s">
        <v>588</v>
      </c>
      <c r="F532" s="78">
        <f>VLOOKUP(A530,Planilha!$A$10:$I$116,4)</f>
        <v>91846</v>
      </c>
      <c r="G532" s="72" t="s">
        <v>589</v>
      </c>
      <c r="H532" s="79" t="str">
        <f>VLOOKUP(A530,Planilha!$A$10:$I$116,6)</f>
        <v>M</v>
      </c>
      <c r="I532" s="124"/>
      <c r="J532" s="124"/>
      <c r="K532" s="126"/>
      <c r="L532" s="126"/>
    </row>
    <row r="533" ht="6" customHeight="1" spans="1:12">
      <c r="A533" s="66"/>
      <c r="B533" s="80"/>
      <c r="C533" s="81"/>
      <c r="D533" s="81"/>
      <c r="E533" s="81"/>
      <c r="F533" s="81"/>
      <c r="G533" s="81"/>
      <c r="H533" s="82"/>
      <c r="I533" s="124"/>
      <c r="J533" s="124"/>
      <c r="K533" s="126"/>
      <c r="L533" s="126"/>
    </row>
    <row r="534" ht="27" spans="1:12">
      <c r="A534" s="66"/>
      <c r="B534" s="83" t="s">
        <v>590</v>
      </c>
      <c r="C534" s="83" t="s">
        <v>591</v>
      </c>
      <c r="D534" s="83" t="s">
        <v>592</v>
      </c>
      <c r="E534" s="83" t="s">
        <v>593</v>
      </c>
      <c r="F534" s="83" t="s">
        <v>594</v>
      </c>
      <c r="G534" s="83" t="s">
        <v>595</v>
      </c>
      <c r="H534" s="83" t="s">
        <v>596</v>
      </c>
      <c r="I534" s="124"/>
      <c r="J534" s="124"/>
      <c r="K534" s="126"/>
      <c r="L534" s="126"/>
    </row>
    <row r="535" ht="27" spans="1:12">
      <c r="A535" s="66"/>
      <c r="B535" s="84" t="s">
        <v>618</v>
      </c>
      <c r="C535" s="84" t="s">
        <v>847</v>
      </c>
      <c r="D535" s="86" t="s">
        <v>848</v>
      </c>
      <c r="E535" s="84" t="s">
        <v>40</v>
      </c>
      <c r="F535" s="84" t="s">
        <v>675</v>
      </c>
      <c r="G535" s="84" t="s">
        <v>849</v>
      </c>
      <c r="H535" s="94">
        <f>F535*G535</f>
        <v>2.42</v>
      </c>
      <c r="I535" s="124"/>
      <c r="J535" s="124"/>
      <c r="K535" s="127"/>
      <c r="L535" s="127"/>
    </row>
    <row r="536" ht="40.5" spans="1:12">
      <c r="A536" s="66"/>
      <c r="B536" s="84" t="s">
        <v>618</v>
      </c>
      <c r="C536" s="84" t="s">
        <v>850</v>
      </c>
      <c r="D536" s="86" t="s">
        <v>851</v>
      </c>
      <c r="E536" s="84" t="s">
        <v>629</v>
      </c>
      <c r="F536" s="84" t="s">
        <v>661</v>
      </c>
      <c r="G536" s="84" t="s">
        <v>852</v>
      </c>
      <c r="H536" s="94">
        <f t="shared" ref="H536:H539" si="107">F536*G536</f>
        <v>0.02352</v>
      </c>
      <c r="I536" s="124"/>
      <c r="J536" s="124"/>
      <c r="K536" s="127"/>
      <c r="L536" s="127"/>
    </row>
    <row r="537" ht="27" spans="1:12">
      <c r="A537" s="66"/>
      <c r="B537" s="84" t="s">
        <v>597</v>
      </c>
      <c r="C537" s="84" t="s">
        <v>853</v>
      </c>
      <c r="D537" s="86" t="s">
        <v>854</v>
      </c>
      <c r="E537" s="84" t="s">
        <v>599</v>
      </c>
      <c r="F537" s="84" t="s">
        <v>855</v>
      </c>
      <c r="G537" s="84" t="s">
        <v>856</v>
      </c>
      <c r="H537" s="94">
        <f t="shared" si="107"/>
        <v>1.69274</v>
      </c>
      <c r="I537" s="124"/>
      <c r="J537" s="124"/>
      <c r="K537" s="126"/>
      <c r="L537" s="126"/>
    </row>
    <row r="538" ht="13.5" spans="1:12">
      <c r="A538" s="66"/>
      <c r="B538" s="84" t="s">
        <v>597</v>
      </c>
      <c r="C538" s="84" t="s">
        <v>816</v>
      </c>
      <c r="D538" s="86" t="s">
        <v>817</v>
      </c>
      <c r="E538" s="84" t="s">
        <v>599</v>
      </c>
      <c r="F538" s="84" t="s">
        <v>855</v>
      </c>
      <c r="G538" s="84" t="s">
        <v>819</v>
      </c>
      <c r="H538" s="94">
        <f t="shared" si="107"/>
        <v>2.24914</v>
      </c>
      <c r="I538" s="124"/>
      <c r="J538" s="124"/>
      <c r="K538" s="126"/>
      <c r="L538" s="126"/>
    </row>
    <row r="539" ht="13.5" spans="1:12">
      <c r="A539" s="66"/>
      <c r="B539" s="96"/>
      <c r="C539" s="96"/>
      <c r="D539" s="97"/>
      <c r="E539" s="97"/>
      <c r="F539" s="98"/>
      <c r="G539" s="99"/>
      <c r="H539" s="94">
        <f t="shared" si="107"/>
        <v>0</v>
      </c>
      <c r="I539" s="124"/>
      <c r="J539" s="124"/>
      <c r="K539" s="126"/>
      <c r="L539" s="126"/>
    </row>
    <row r="540" spans="1:12">
      <c r="A540" s="66"/>
      <c r="B540" s="79" t="s">
        <v>606</v>
      </c>
      <c r="C540" s="79"/>
      <c r="D540" s="100"/>
      <c r="E540" s="101">
        <v>1</v>
      </c>
      <c r="F540" s="102" t="s">
        <v>607</v>
      </c>
      <c r="G540" s="103"/>
      <c r="H540" s="104">
        <f>SUM(H535:H539)</f>
        <v>6.3854</v>
      </c>
      <c r="I540" s="124"/>
      <c r="J540" s="124"/>
      <c r="K540" s="126"/>
      <c r="L540" s="126"/>
    </row>
    <row r="541" spans="1:12">
      <c r="A541" s="66"/>
      <c r="B541" s="105" t="s">
        <v>183</v>
      </c>
      <c r="C541" s="105"/>
      <c r="D541" s="105"/>
      <c r="E541" s="105"/>
      <c r="F541" s="106"/>
      <c r="G541" s="105"/>
      <c r="H541" s="107">
        <f>H540/E540</f>
        <v>6.3854</v>
      </c>
      <c r="I541" s="124"/>
      <c r="J541" s="124"/>
      <c r="K541" s="126"/>
      <c r="L541" s="126"/>
    </row>
    <row r="542" spans="1:12">
      <c r="A542" s="66"/>
      <c r="B542" s="105" t="s">
        <v>608</v>
      </c>
      <c r="C542" s="105"/>
      <c r="D542" s="105"/>
      <c r="E542" s="105"/>
      <c r="F542" s="106"/>
      <c r="G542" s="105"/>
      <c r="H542" s="108">
        <f>1+$M$1</f>
        <v>1.2547</v>
      </c>
      <c r="I542" s="124"/>
      <c r="J542" s="124"/>
      <c r="K542" s="126"/>
      <c r="L542" s="126"/>
    </row>
    <row r="543" spans="1:12">
      <c r="A543" s="66"/>
      <c r="B543" s="109" t="s">
        <v>609</v>
      </c>
      <c r="C543" s="109"/>
      <c r="D543" s="109"/>
      <c r="E543" s="109"/>
      <c r="F543" s="110"/>
      <c r="G543" s="109"/>
      <c r="H543" s="107">
        <f>H541*H542</f>
        <v>8.01176138</v>
      </c>
      <c r="I543" s="124"/>
      <c r="J543" s="124"/>
      <c r="K543" s="126"/>
      <c r="L543" s="126"/>
    </row>
    <row r="544" spans="1:12">
      <c r="A544" s="66"/>
      <c r="I544" s="124"/>
      <c r="J544" s="124"/>
      <c r="K544" s="126"/>
      <c r="L544" s="126"/>
    </row>
    <row r="545" ht="15.75" customHeight="1" spans="1:12">
      <c r="A545" s="66">
        <f>A530+1</f>
        <v>36</v>
      </c>
      <c r="B545" s="682" t="s">
        <v>582</v>
      </c>
      <c r="C545" s="67"/>
      <c r="D545" s="67"/>
      <c r="E545" s="68" t="s">
        <v>583</v>
      </c>
      <c r="F545" s="68"/>
      <c r="G545" s="68"/>
      <c r="H545" s="68"/>
      <c r="I545" s="124">
        <f>H556</f>
        <v>12.79401</v>
      </c>
      <c r="J545" s="124">
        <f>H558</f>
        <v>16.052644347</v>
      </c>
      <c r="K545" s="129"/>
      <c r="L545" s="129"/>
    </row>
    <row r="546" spans="1:12">
      <c r="A546" s="66"/>
      <c r="B546" s="69" t="s">
        <v>585</v>
      </c>
      <c r="C546" s="70" t="str">
        <f>Planilha!$C$4</f>
        <v>CONSTRUÇÃO DA PRAÇA ARTHUR VERSIANE EM FERNÃO DIAS</v>
      </c>
      <c r="D546" s="70"/>
      <c r="E546" s="70"/>
      <c r="F546" s="71"/>
      <c r="G546" s="72" t="s">
        <v>586</v>
      </c>
      <c r="H546" s="73" t="str">
        <f>Planilha!$M$5</f>
        <v> FEV-20 </v>
      </c>
      <c r="I546" s="124"/>
      <c r="J546" s="124"/>
      <c r="K546" s="126">
        <f t="shared" ref="K546" si="108">H556</f>
        <v>12.79401</v>
      </c>
      <c r="L546" s="126">
        <f t="shared" ref="L546" si="109">H558</f>
        <v>16.052644347</v>
      </c>
    </row>
    <row r="547" ht="39.75" customHeight="1" spans="1:12">
      <c r="A547" s="66"/>
      <c r="B547" s="74" t="s">
        <v>587</v>
      </c>
      <c r="C547" s="75" t="str">
        <f>VLOOKUP(A545,Planilha!$A$10:$I$116,5)</f>
        <v>CABO DE COBRE FLEXÍVEL ISOLADO, 16 MM², ANTI-CHAMA 450/750 V, PARA CIRCUITOS TERMINAIS - FORNECIMENTO E INSTALAÇÃO</v>
      </c>
      <c r="D547" s="76"/>
      <c r="E547" s="77" t="s">
        <v>588</v>
      </c>
      <c r="F547" s="78">
        <f>VLOOKUP(A545,Planilha!$A$10:$I$116,4)</f>
        <v>91934</v>
      </c>
      <c r="G547" s="72" t="s">
        <v>589</v>
      </c>
      <c r="H547" s="79" t="str">
        <f>VLOOKUP(A545,Planilha!$A$10:$I$116,6)</f>
        <v>M</v>
      </c>
      <c r="I547" s="124"/>
      <c r="J547" s="124"/>
      <c r="K547" s="126"/>
      <c r="L547" s="126"/>
    </row>
    <row r="548" ht="6" customHeight="1" spans="1:12">
      <c r="A548" s="66"/>
      <c r="B548" s="80"/>
      <c r="C548" s="81"/>
      <c r="D548" s="81"/>
      <c r="E548" s="81"/>
      <c r="F548" s="81"/>
      <c r="G548" s="81"/>
      <c r="H548" s="82"/>
      <c r="I548" s="124"/>
      <c r="J548" s="124"/>
      <c r="K548" s="126"/>
      <c r="L548" s="126"/>
    </row>
    <row r="549" ht="27" spans="1:12">
      <c r="A549" s="66"/>
      <c r="B549" s="83" t="s">
        <v>590</v>
      </c>
      <c r="C549" s="83" t="s">
        <v>591</v>
      </c>
      <c r="D549" s="83" t="s">
        <v>592</v>
      </c>
      <c r="E549" s="83" t="s">
        <v>593</v>
      </c>
      <c r="F549" s="83" t="s">
        <v>594</v>
      </c>
      <c r="G549" s="83" t="s">
        <v>595</v>
      </c>
      <c r="H549" s="83" t="s">
        <v>596</v>
      </c>
      <c r="I549" s="124"/>
      <c r="J549" s="124"/>
      <c r="K549" s="126"/>
      <c r="L549" s="126"/>
    </row>
    <row r="550" ht="54" spans="1:12">
      <c r="A550" s="66"/>
      <c r="B550" s="84" t="s">
        <v>618</v>
      </c>
      <c r="C550" s="84" t="s">
        <v>857</v>
      </c>
      <c r="D550" s="86" t="s">
        <v>858</v>
      </c>
      <c r="E550" s="84" t="s">
        <v>40</v>
      </c>
      <c r="F550" s="84" t="s">
        <v>859</v>
      </c>
      <c r="G550" s="84" t="s">
        <v>860</v>
      </c>
      <c r="H550" s="94">
        <f>F550*G550</f>
        <v>8.5323</v>
      </c>
      <c r="I550" s="124"/>
      <c r="J550" s="124"/>
      <c r="K550" s="127"/>
      <c r="L550" s="127"/>
    </row>
    <row r="551" ht="27" spans="1:12">
      <c r="A551" s="66"/>
      <c r="B551" s="84" t="s">
        <v>618</v>
      </c>
      <c r="C551" s="84" t="s">
        <v>861</v>
      </c>
      <c r="D551" s="86" t="s">
        <v>862</v>
      </c>
      <c r="E551" s="84" t="s">
        <v>650</v>
      </c>
      <c r="F551" s="84" t="s">
        <v>863</v>
      </c>
      <c r="G551" s="84" t="s">
        <v>864</v>
      </c>
      <c r="H551" s="94">
        <f t="shared" ref="H551:H554" si="110">F551*G551</f>
        <v>0.02511</v>
      </c>
      <c r="I551" s="124"/>
      <c r="J551" s="124"/>
      <c r="K551" s="127"/>
      <c r="L551" s="127"/>
    </row>
    <row r="552" ht="27" spans="1:12">
      <c r="A552" s="66"/>
      <c r="B552" s="84" t="s">
        <v>597</v>
      </c>
      <c r="C552" s="84" t="s">
        <v>853</v>
      </c>
      <c r="D552" s="86" t="s">
        <v>854</v>
      </c>
      <c r="E552" s="84" t="s">
        <v>599</v>
      </c>
      <c r="F552" s="84" t="s">
        <v>865</v>
      </c>
      <c r="G552" s="84" t="s">
        <v>856</v>
      </c>
      <c r="H552" s="94">
        <f t="shared" si="110"/>
        <v>1.8193</v>
      </c>
      <c r="I552" s="124"/>
      <c r="J552" s="124"/>
      <c r="K552" s="126"/>
      <c r="L552" s="126"/>
    </row>
    <row r="553" ht="13.5" spans="1:12">
      <c r="A553" s="66"/>
      <c r="B553" s="84" t="s">
        <v>597</v>
      </c>
      <c r="C553" s="84" t="s">
        <v>816</v>
      </c>
      <c r="D553" s="86" t="s">
        <v>817</v>
      </c>
      <c r="E553" s="84" t="s">
        <v>599</v>
      </c>
      <c r="F553" s="84" t="s">
        <v>865</v>
      </c>
      <c r="G553" s="84" t="s">
        <v>819</v>
      </c>
      <c r="H553" s="94">
        <f t="shared" si="110"/>
        <v>2.4173</v>
      </c>
      <c r="I553" s="124"/>
      <c r="J553" s="124"/>
      <c r="K553" s="126"/>
      <c r="L553" s="126"/>
    </row>
    <row r="554" ht="13.5" spans="1:12">
      <c r="A554" s="66"/>
      <c r="B554" s="96"/>
      <c r="C554" s="96"/>
      <c r="D554" s="97"/>
      <c r="E554" s="97"/>
      <c r="F554" s="98"/>
      <c r="G554" s="99"/>
      <c r="H554" s="94">
        <f t="shared" si="110"/>
        <v>0</v>
      </c>
      <c r="I554" s="124"/>
      <c r="J554" s="124"/>
      <c r="K554" s="126"/>
      <c r="L554" s="126"/>
    </row>
    <row r="555" spans="1:12">
      <c r="A555" s="66"/>
      <c r="B555" s="79" t="s">
        <v>606</v>
      </c>
      <c r="C555" s="79"/>
      <c r="D555" s="100"/>
      <c r="E555" s="101">
        <v>1</v>
      </c>
      <c r="F555" s="102" t="s">
        <v>607</v>
      </c>
      <c r="G555" s="103"/>
      <c r="H555" s="104">
        <f>SUM(H550:H554)</f>
        <v>12.79401</v>
      </c>
      <c r="I555" s="124"/>
      <c r="J555" s="124"/>
      <c r="K555" s="126"/>
      <c r="L555" s="126"/>
    </row>
    <row r="556" spans="1:12">
      <c r="A556" s="66"/>
      <c r="B556" s="105" t="s">
        <v>183</v>
      </c>
      <c r="C556" s="105"/>
      <c r="D556" s="105"/>
      <c r="E556" s="105"/>
      <c r="F556" s="106"/>
      <c r="G556" s="105"/>
      <c r="H556" s="107">
        <f>H555/E555</f>
        <v>12.79401</v>
      </c>
      <c r="I556" s="124"/>
      <c r="J556" s="124"/>
      <c r="K556" s="126"/>
      <c r="L556" s="126"/>
    </row>
    <row r="557" spans="1:12">
      <c r="A557" s="66"/>
      <c r="B557" s="105" t="s">
        <v>608</v>
      </c>
      <c r="C557" s="105"/>
      <c r="D557" s="105"/>
      <c r="E557" s="105"/>
      <c r="F557" s="106"/>
      <c r="G557" s="105"/>
      <c r="H557" s="108">
        <f>1+$M$1</f>
        <v>1.2547</v>
      </c>
      <c r="I557" s="124"/>
      <c r="J557" s="124"/>
      <c r="K557" s="126"/>
      <c r="L557" s="126"/>
    </row>
    <row r="558" spans="1:12">
      <c r="A558" s="66"/>
      <c r="B558" s="109" t="s">
        <v>609</v>
      </c>
      <c r="C558" s="109"/>
      <c r="D558" s="109"/>
      <c r="E558" s="109"/>
      <c r="F558" s="110"/>
      <c r="G558" s="109"/>
      <c r="H558" s="107">
        <f>H556*H557</f>
        <v>16.052644347</v>
      </c>
      <c r="I558" s="124"/>
      <c r="J558" s="124"/>
      <c r="K558" s="126"/>
      <c r="L558" s="126"/>
    </row>
    <row r="559" spans="1:12">
      <c r="A559" s="66"/>
      <c r="I559" s="124"/>
      <c r="J559" s="124"/>
      <c r="K559" s="126"/>
      <c r="L559" s="126"/>
    </row>
    <row r="560" ht="15.75" customHeight="1" spans="1:12">
      <c r="A560" s="66">
        <f>A545+1</f>
        <v>37</v>
      </c>
      <c r="B560" s="682" t="s">
        <v>582</v>
      </c>
      <c r="C560" s="67"/>
      <c r="D560" s="67"/>
      <c r="E560" s="68" t="s">
        <v>583</v>
      </c>
      <c r="F560" s="68"/>
      <c r="G560" s="68"/>
      <c r="H560" s="68"/>
      <c r="I560" s="124">
        <f>H570</f>
        <v>127.566</v>
      </c>
      <c r="J560" s="124">
        <f>H572</f>
        <v>160.0570602</v>
      </c>
      <c r="K560" s="129"/>
      <c r="L560" s="129"/>
    </row>
    <row r="561" spans="1:12">
      <c r="A561" s="66"/>
      <c r="B561" s="69" t="s">
        <v>585</v>
      </c>
      <c r="C561" s="70" t="str">
        <f>Planilha!$C$4</f>
        <v>CONSTRUÇÃO DA PRAÇA ARTHUR VERSIANE EM FERNÃO DIAS</v>
      </c>
      <c r="D561" s="70"/>
      <c r="E561" s="70"/>
      <c r="F561" s="71"/>
      <c r="G561" s="72" t="s">
        <v>586</v>
      </c>
      <c r="H561" s="73" t="str">
        <f>Planilha!$M$5</f>
        <v> FEV-20 </v>
      </c>
      <c r="I561" s="124"/>
      <c r="J561" s="124"/>
      <c r="K561" s="126">
        <f t="shared" ref="K561" si="111">H570</f>
        <v>127.566</v>
      </c>
      <c r="L561" s="126">
        <f t="shared" ref="L561" si="112">H572</f>
        <v>160.0570602</v>
      </c>
    </row>
    <row r="562" ht="39.75" customHeight="1" spans="1:12">
      <c r="A562" s="66"/>
      <c r="B562" s="74" t="s">
        <v>587</v>
      </c>
      <c r="C562" s="75" t="str">
        <f>VLOOKUP(A560,Planilha!$A$10:$I$116,5)</f>
        <v>DISJUNTOR TERMOMAGNETICO TRIPOLAR PADRAO NEMA (AMERICANO) 60 A 100A 240V, FORNECIMENTO E INSTALACAO</v>
      </c>
      <c r="D562" s="76"/>
      <c r="E562" s="77" t="s">
        <v>588</v>
      </c>
      <c r="F562" s="78" t="str">
        <f>VLOOKUP(A560,Planilha!$A$10:$I$116,4)</f>
        <v>74130/005</v>
      </c>
      <c r="G562" s="72" t="s">
        <v>589</v>
      </c>
      <c r="H562" s="79" t="str">
        <f>VLOOKUP(A560,Planilha!$A$10:$I$116,6)</f>
        <v>UNID.</v>
      </c>
      <c r="I562" s="124"/>
      <c r="J562" s="124"/>
      <c r="K562" s="126"/>
      <c r="L562" s="126"/>
    </row>
    <row r="563" ht="6" customHeight="1" spans="1:12">
      <c r="A563" s="66"/>
      <c r="B563" s="80"/>
      <c r="C563" s="81"/>
      <c r="D563" s="81"/>
      <c r="E563" s="81"/>
      <c r="F563" s="81"/>
      <c r="G563" s="81"/>
      <c r="H563" s="82"/>
      <c r="I563" s="124"/>
      <c r="J563" s="124"/>
      <c r="K563" s="126"/>
      <c r="L563" s="126"/>
    </row>
    <row r="564" ht="27" spans="1:12">
      <c r="A564" s="66"/>
      <c r="B564" s="83" t="s">
        <v>590</v>
      </c>
      <c r="C564" s="83" t="s">
        <v>591</v>
      </c>
      <c r="D564" s="83" t="s">
        <v>592</v>
      </c>
      <c r="E564" s="83" t="s">
        <v>593</v>
      </c>
      <c r="F564" s="83" t="s">
        <v>594</v>
      </c>
      <c r="G564" s="83" t="s">
        <v>595</v>
      </c>
      <c r="H564" s="83" t="s">
        <v>596</v>
      </c>
      <c r="I564" s="124"/>
      <c r="J564" s="124"/>
      <c r="K564" s="126"/>
      <c r="L564" s="126"/>
    </row>
    <row r="565" ht="27" spans="1:12">
      <c r="A565" s="66"/>
      <c r="B565" s="84" t="s">
        <v>618</v>
      </c>
      <c r="C565" s="84" t="s">
        <v>866</v>
      </c>
      <c r="D565" s="86" t="s">
        <v>867</v>
      </c>
      <c r="E565" s="84" t="s">
        <v>650</v>
      </c>
      <c r="F565" s="84" t="s">
        <v>621</v>
      </c>
      <c r="G565" s="84" t="s">
        <v>868</v>
      </c>
      <c r="H565" s="94">
        <f>F565*G565</f>
        <v>112.83</v>
      </c>
      <c r="I565" s="124"/>
      <c r="J565" s="124"/>
      <c r="K565" s="127"/>
      <c r="L565" s="127"/>
    </row>
    <row r="566" ht="27" spans="1:12">
      <c r="A566" s="66"/>
      <c r="B566" s="84" t="s">
        <v>597</v>
      </c>
      <c r="C566" s="84" t="s">
        <v>853</v>
      </c>
      <c r="D566" s="86" t="s">
        <v>854</v>
      </c>
      <c r="E566" s="84" t="s">
        <v>599</v>
      </c>
      <c r="F566" s="84" t="s">
        <v>788</v>
      </c>
      <c r="G566" s="84" t="s">
        <v>856</v>
      </c>
      <c r="H566" s="94">
        <f t="shared" ref="H566:H568" si="113">F566*G566</f>
        <v>6.328</v>
      </c>
      <c r="I566" s="124"/>
      <c r="J566" s="124"/>
      <c r="K566" s="127"/>
      <c r="L566" s="127"/>
    </row>
    <row r="567" ht="13.5" spans="1:12">
      <c r="A567" s="66"/>
      <c r="B567" s="84" t="s">
        <v>597</v>
      </c>
      <c r="C567" s="84" t="s">
        <v>816</v>
      </c>
      <c r="D567" s="86" t="s">
        <v>817</v>
      </c>
      <c r="E567" s="84" t="s">
        <v>599</v>
      </c>
      <c r="F567" s="84" t="s">
        <v>788</v>
      </c>
      <c r="G567" s="84" t="s">
        <v>819</v>
      </c>
      <c r="H567" s="94">
        <f t="shared" si="113"/>
        <v>8.408</v>
      </c>
      <c r="I567" s="124"/>
      <c r="J567" s="124"/>
      <c r="K567" s="126"/>
      <c r="L567" s="126"/>
    </row>
    <row r="568" ht="13.5" spans="1:12">
      <c r="A568" s="66"/>
      <c r="B568" s="96"/>
      <c r="C568" s="96"/>
      <c r="D568" s="97"/>
      <c r="E568" s="97"/>
      <c r="F568" s="98"/>
      <c r="G568" s="99"/>
      <c r="H568" s="94">
        <f t="shared" si="113"/>
        <v>0</v>
      </c>
      <c r="I568" s="124"/>
      <c r="J568" s="124"/>
      <c r="K568" s="126"/>
      <c r="L568" s="126"/>
    </row>
    <row r="569" spans="1:12">
      <c r="A569" s="66"/>
      <c r="B569" s="79" t="s">
        <v>606</v>
      </c>
      <c r="C569" s="79"/>
      <c r="D569" s="100"/>
      <c r="E569" s="101">
        <v>1</v>
      </c>
      <c r="F569" s="102" t="s">
        <v>607</v>
      </c>
      <c r="G569" s="103"/>
      <c r="H569" s="104">
        <f>SUM(H565:H568)</f>
        <v>127.566</v>
      </c>
      <c r="I569" s="124"/>
      <c r="J569" s="124"/>
      <c r="K569" s="126"/>
      <c r="L569" s="126"/>
    </row>
    <row r="570" spans="1:12">
      <c r="A570" s="66"/>
      <c r="B570" s="105" t="s">
        <v>183</v>
      </c>
      <c r="C570" s="105"/>
      <c r="D570" s="105"/>
      <c r="E570" s="105"/>
      <c r="F570" s="106"/>
      <c r="G570" s="105"/>
      <c r="H570" s="107">
        <f>H569/E569</f>
        <v>127.566</v>
      </c>
      <c r="I570" s="124"/>
      <c r="J570" s="124"/>
      <c r="K570" s="126"/>
      <c r="L570" s="126"/>
    </row>
    <row r="571" spans="1:12">
      <c r="A571" s="66"/>
      <c r="B571" s="105" t="s">
        <v>608</v>
      </c>
      <c r="C571" s="105"/>
      <c r="D571" s="105"/>
      <c r="E571" s="105"/>
      <c r="F571" s="106"/>
      <c r="G571" s="105"/>
      <c r="H571" s="108">
        <f>1+$M$1</f>
        <v>1.2547</v>
      </c>
      <c r="I571" s="124"/>
      <c r="J571" s="124"/>
      <c r="K571" s="126"/>
      <c r="L571" s="126"/>
    </row>
    <row r="572" spans="1:12">
      <c r="A572" s="66"/>
      <c r="B572" s="109" t="s">
        <v>609</v>
      </c>
      <c r="C572" s="109"/>
      <c r="D572" s="109"/>
      <c r="E572" s="109"/>
      <c r="F572" s="110"/>
      <c r="G572" s="109"/>
      <c r="H572" s="107">
        <f>H570*H571</f>
        <v>160.0570602</v>
      </c>
      <c r="I572" s="124"/>
      <c r="J572" s="124"/>
      <c r="K572" s="126"/>
      <c r="L572" s="126"/>
    </row>
    <row r="573" spans="1:12">
      <c r="A573" s="66"/>
      <c r="I573" s="124"/>
      <c r="J573" s="124"/>
      <c r="K573" s="126"/>
      <c r="L573" s="126"/>
    </row>
    <row r="574" ht="15.75" customHeight="1" spans="1:12">
      <c r="A574" s="66">
        <f>A560+1</f>
        <v>38</v>
      </c>
      <c r="B574" s="682" t="s">
        <v>582</v>
      </c>
      <c r="C574" s="67"/>
      <c r="D574" s="67"/>
      <c r="E574" s="68" t="s">
        <v>583</v>
      </c>
      <c r="F574" s="68"/>
      <c r="G574" s="68"/>
      <c r="H574" s="68"/>
      <c r="I574" s="124">
        <f>H584</f>
        <v>263.97</v>
      </c>
      <c r="J574" s="124">
        <f>H586</f>
        <v>331.203159</v>
      </c>
      <c r="K574" s="129"/>
      <c r="L574" s="129"/>
    </row>
    <row r="575" spans="1:12">
      <c r="A575" s="66"/>
      <c r="B575" s="69" t="s">
        <v>585</v>
      </c>
      <c r="C575" s="70" t="str">
        <f>Planilha!$C$4</f>
        <v>CONSTRUÇÃO DA PRAÇA ARTHUR VERSIANE EM FERNÃO DIAS</v>
      </c>
      <c r="D575" s="70"/>
      <c r="E575" s="70"/>
      <c r="F575" s="71"/>
      <c r="G575" s="72" t="s">
        <v>586</v>
      </c>
      <c r="H575" s="73" t="str">
        <f>Planilha!$M$5</f>
        <v> FEV-20 </v>
      </c>
      <c r="I575" s="124"/>
      <c r="J575" s="124"/>
      <c r="K575" s="126">
        <f t="shared" ref="K575" si="114">H584</f>
        <v>263.97</v>
      </c>
      <c r="L575" s="126">
        <f t="shared" ref="L575" si="115">H586</f>
        <v>331.203159</v>
      </c>
    </row>
    <row r="576" ht="52.5" customHeight="1" spans="1:12">
      <c r="A576" s="66"/>
      <c r="B576" s="74" t="s">
        <v>587</v>
      </c>
      <c r="C576" s="75" t="str">
        <f>VLOOKUP(A574,Planilha!$A$10:$I$116,5)</f>
        <v>QUADRO DE DISTRIBUICAO DE ENERGIA EM CHAPA DE ACO GALVANIZADO, PARA 12 DISJUNTORES TERMOMAGNETICOS MONOPOLARES, COM BARRAMENTO TRIFASICO E NEUTRO - FORNECIMENTO E INSTALACAO</v>
      </c>
      <c r="D576" s="76"/>
      <c r="E576" s="77" t="s">
        <v>588</v>
      </c>
      <c r="F576" s="78">
        <f>VLOOKUP(A574,Planilha!$A$10:$I$116,4)</f>
        <v>83463</v>
      </c>
      <c r="G576" s="72" t="s">
        <v>589</v>
      </c>
      <c r="H576" s="79" t="str">
        <f>VLOOKUP(A574,Planilha!$A$10:$I$116,6)</f>
        <v>UNID.</v>
      </c>
      <c r="I576" s="124"/>
      <c r="J576" s="124"/>
      <c r="K576" s="126"/>
      <c r="L576" s="126"/>
    </row>
    <row r="577" ht="6" customHeight="1" spans="1:12">
      <c r="A577" s="66"/>
      <c r="B577" s="80"/>
      <c r="C577" s="81"/>
      <c r="D577" s="81"/>
      <c r="E577" s="81"/>
      <c r="F577" s="81"/>
      <c r="G577" s="81"/>
      <c r="H577" s="82"/>
      <c r="I577" s="124"/>
      <c r="J577" s="124"/>
      <c r="K577" s="126"/>
      <c r="L577" s="126"/>
    </row>
    <row r="578" ht="27" spans="1:12">
      <c r="A578" s="66"/>
      <c r="B578" s="83" t="s">
        <v>590</v>
      </c>
      <c r="C578" s="83" t="s">
        <v>591</v>
      </c>
      <c r="D578" s="83" t="s">
        <v>592</v>
      </c>
      <c r="E578" s="83" t="s">
        <v>593</v>
      </c>
      <c r="F578" s="83" t="s">
        <v>594</v>
      </c>
      <c r="G578" s="83" t="s">
        <v>595</v>
      </c>
      <c r="H578" s="83" t="s">
        <v>596</v>
      </c>
      <c r="I578" s="124"/>
      <c r="J578" s="124"/>
      <c r="K578" s="126"/>
      <c r="L578" s="126"/>
    </row>
    <row r="579" ht="40.5" spans="1:12">
      <c r="A579" s="66"/>
      <c r="B579" s="84" t="s">
        <v>618</v>
      </c>
      <c r="C579" s="84" t="s">
        <v>869</v>
      </c>
      <c r="D579" s="86" t="s">
        <v>870</v>
      </c>
      <c r="E579" s="84" t="s">
        <v>650</v>
      </c>
      <c r="F579" s="84" t="s">
        <v>621</v>
      </c>
      <c r="G579" s="84" t="s">
        <v>871</v>
      </c>
      <c r="H579" s="94">
        <f>F579*G579</f>
        <v>190.29</v>
      </c>
      <c r="I579" s="124"/>
      <c r="J579" s="124"/>
      <c r="K579" s="127"/>
      <c r="L579" s="127"/>
    </row>
    <row r="580" ht="27" spans="1:12">
      <c r="A580" s="66"/>
      <c r="B580" s="84" t="s">
        <v>597</v>
      </c>
      <c r="C580" s="84" t="s">
        <v>853</v>
      </c>
      <c r="D580" s="86" t="s">
        <v>854</v>
      </c>
      <c r="E580" s="84" t="s">
        <v>599</v>
      </c>
      <c r="F580" s="84" t="s">
        <v>633</v>
      </c>
      <c r="G580" s="84" t="s">
        <v>856</v>
      </c>
      <c r="H580" s="94">
        <f t="shared" ref="H580:H582" si="116">F580*G580</f>
        <v>31.64</v>
      </c>
      <c r="I580" s="124"/>
      <c r="J580" s="124"/>
      <c r="K580" s="127"/>
      <c r="L580" s="127"/>
    </row>
    <row r="581" ht="13.5" spans="1:12">
      <c r="A581" s="66"/>
      <c r="B581" s="84" t="s">
        <v>597</v>
      </c>
      <c r="C581" s="84" t="s">
        <v>816</v>
      </c>
      <c r="D581" s="86" t="s">
        <v>817</v>
      </c>
      <c r="E581" s="84" t="s">
        <v>599</v>
      </c>
      <c r="F581" s="84" t="s">
        <v>633</v>
      </c>
      <c r="G581" s="84" t="s">
        <v>819</v>
      </c>
      <c r="H581" s="94">
        <f t="shared" si="116"/>
        <v>42.04</v>
      </c>
      <c r="I581" s="124"/>
      <c r="J581" s="124"/>
      <c r="K581" s="126"/>
      <c r="L581" s="126"/>
    </row>
    <row r="582" ht="13.5" spans="1:12">
      <c r="A582" s="66"/>
      <c r="B582" s="96"/>
      <c r="C582" s="96"/>
      <c r="D582" s="97"/>
      <c r="E582" s="97"/>
      <c r="F582" s="98"/>
      <c r="G582" s="99"/>
      <c r="H582" s="94">
        <f t="shared" si="116"/>
        <v>0</v>
      </c>
      <c r="I582" s="124"/>
      <c r="J582" s="124"/>
      <c r="K582" s="126"/>
      <c r="L582" s="126"/>
    </row>
    <row r="583" spans="1:12">
      <c r="A583" s="66"/>
      <c r="B583" s="79" t="s">
        <v>606</v>
      </c>
      <c r="C583" s="79"/>
      <c r="D583" s="100"/>
      <c r="E583" s="101">
        <v>1</v>
      </c>
      <c r="F583" s="102" t="s">
        <v>607</v>
      </c>
      <c r="G583" s="103"/>
      <c r="H583" s="104">
        <f>SUM(H579:H582)</f>
        <v>263.97</v>
      </c>
      <c r="I583" s="124"/>
      <c r="J583" s="124"/>
      <c r="K583" s="126"/>
      <c r="L583" s="126"/>
    </row>
    <row r="584" spans="1:12">
      <c r="A584" s="66"/>
      <c r="B584" s="105" t="s">
        <v>183</v>
      </c>
      <c r="C584" s="105"/>
      <c r="D584" s="105"/>
      <c r="E584" s="105"/>
      <c r="F584" s="106"/>
      <c r="G584" s="105"/>
      <c r="H584" s="107">
        <f>H583/E583</f>
        <v>263.97</v>
      </c>
      <c r="I584" s="124"/>
      <c r="J584" s="124"/>
      <c r="K584" s="126"/>
      <c r="L584" s="126"/>
    </row>
    <row r="585" spans="1:12">
      <c r="A585" s="66"/>
      <c r="B585" s="105" t="s">
        <v>608</v>
      </c>
      <c r="C585" s="105"/>
      <c r="D585" s="105"/>
      <c r="E585" s="105"/>
      <c r="F585" s="106"/>
      <c r="G585" s="105"/>
      <c r="H585" s="108">
        <f>1+$M$1</f>
        <v>1.2547</v>
      </c>
      <c r="I585" s="124"/>
      <c r="J585" s="124"/>
      <c r="K585" s="126"/>
      <c r="L585" s="126"/>
    </row>
    <row r="586" spans="1:12">
      <c r="A586" s="66"/>
      <c r="B586" s="109" t="s">
        <v>609</v>
      </c>
      <c r="C586" s="109"/>
      <c r="D586" s="109"/>
      <c r="E586" s="109"/>
      <c r="F586" s="110"/>
      <c r="G586" s="109"/>
      <c r="H586" s="107">
        <f>H584*H585</f>
        <v>331.203159</v>
      </c>
      <c r="I586" s="124"/>
      <c r="J586" s="124"/>
      <c r="K586" s="126"/>
      <c r="L586" s="126"/>
    </row>
    <row r="587" spans="1:12">
      <c r="A587" s="66"/>
      <c r="I587" s="124"/>
      <c r="J587" s="124"/>
      <c r="K587" s="126"/>
      <c r="L587" s="126"/>
    </row>
    <row r="588" ht="15.75" customHeight="1" spans="1:12">
      <c r="A588" s="66">
        <f>A574+1</f>
        <v>39</v>
      </c>
      <c r="B588" s="682" t="s">
        <v>582</v>
      </c>
      <c r="C588" s="67"/>
      <c r="D588" s="67"/>
      <c r="E588" s="68" t="s">
        <v>583</v>
      </c>
      <c r="F588" s="68"/>
      <c r="G588" s="68"/>
      <c r="H588" s="68"/>
      <c r="I588" s="124">
        <f>H605</f>
        <v>146.457162</v>
      </c>
      <c r="J588" s="124">
        <f>H607</f>
        <v>183.7598011614</v>
      </c>
      <c r="K588" s="129"/>
      <c r="L588" s="129"/>
    </row>
    <row r="589" spans="1:12">
      <c r="A589" s="66"/>
      <c r="B589" s="69" t="s">
        <v>585</v>
      </c>
      <c r="C589" s="70" t="str">
        <f>Planilha!$C$4</f>
        <v>CONSTRUÇÃO DA PRAÇA ARTHUR VERSIANE EM FERNÃO DIAS</v>
      </c>
      <c r="D589" s="70"/>
      <c r="E589" s="70"/>
      <c r="F589" s="71"/>
      <c r="G589" s="72" t="s">
        <v>586</v>
      </c>
      <c r="H589" s="73" t="str">
        <f>Planilha!$M$5</f>
        <v> FEV-20 </v>
      </c>
      <c r="I589" s="124"/>
      <c r="J589" s="124"/>
      <c r="K589" s="126">
        <f t="shared" ref="K589" si="117">H605</f>
        <v>146.457162</v>
      </c>
      <c r="L589" s="126">
        <f t="shared" ref="L589" si="118">H607</f>
        <v>183.7598011614</v>
      </c>
    </row>
    <row r="590" ht="28.5" customHeight="1" spans="1:12">
      <c r="A590" s="66"/>
      <c r="B590" s="74" t="s">
        <v>587</v>
      </c>
      <c r="C590" s="75" t="str">
        <f>VLOOKUP(A588,Planilha!$A$10:$I$116,5)</f>
        <v>CAIXA DE PASSAGEM 30X30X40 COM TAMPA E DRENO BRITA - FORNECIMENTO E INSTALAÇÃO</v>
      </c>
      <c r="D590" s="76"/>
      <c r="E590" s="77" t="s">
        <v>588</v>
      </c>
      <c r="F590" s="78">
        <f>VLOOKUP(A588,Planilha!$A$10:$I$116,4)</f>
        <v>83446</v>
      </c>
      <c r="G590" s="72" t="s">
        <v>589</v>
      </c>
      <c r="H590" s="79" t="str">
        <f>VLOOKUP(A588,Planilha!$A$10:$I$116,6)</f>
        <v>UNID.</v>
      </c>
      <c r="I590" s="124"/>
      <c r="J590" s="124"/>
      <c r="K590" s="126"/>
      <c r="L590" s="126"/>
    </row>
    <row r="591" ht="6" customHeight="1" spans="1:12">
      <c r="A591" s="66"/>
      <c r="B591" s="80"/>
      <c r="C591" s="81"/>
      <c r="D591" s="81"/>
      <c r="E591" s="81"/>
      <c r="F591" s="81"/>
      <c r="G591" s="81"/>
      <c r="H591" s="82"/>
      <c r="I591" s="124"/>
      <c r="J591" s="124"/>
      <c r="K591" s="126"/>
      <c r="L591" s="126"/>
    </row>
    <row r="592" ht="27" spans="1:12">
      <c r="A592" s="66"/>
      <c r="B592" s="83" t="s">
        <v>590</v>
      </c>
      <c r="C592" s="83" t="s">
        <v>591</v>
      </c>
      <c r="D592" s="83" t="s">
        <v>592</v>
      </c>
      <c r="E592" s="83" t="s">
        <v>593</v>
      </c>
      <c r="F592" s="83" t="s">
        <v>594</v>
      </c>
      <c r="G592" s="83" t="s">
        <v>595</v>
      </c>
      <c r="H592" s="83" t="s">
        <v>596</v>
      </c>
      <c r="I592" s="124"/>
      <c r="J592" s="124"/>
      <c r="K592" s="126"/>
      <c r="L592" s="126"/>
    </row>
    <row r="593" ht="27" spans="1:12">
      <c r="A593" s="66"/>
      <c r="B593" s="84" t="s">
        <v>618</v>
      </c>
      <c r="C593" s="84" t="s">
        <v>673</v>
      </c>
      <c r="D593" s="86" t="s">
        <v>674</v>
      </c>
      <c r="E593" s="84" t="s">
        <v>196</v>
      </c>
      <c r="F593" s="84" t="s">
        <v>872</v>
      </c>
      <c r="G593" s="84" t="s">
        <v>676</v>
      </c>
      <c r="H593" s="94">
        <f>F593*G593</f>
        <v>4.353551</v>
      </c>
      <c r="I593" s="124"/>
      <c r="J593" s="124"/>
      <c r="K593" s="127"/>
      <c r="L593" s="127"/>
    </row>
    <row r="594" ht="13.5" spans="1:12">
      <c r="A594" s="66"/>
      <c r="B594" s="84" t="s">
        <v>618</v>
      </c>
      <c r="C594" s="84" t="s">
        <v>873</v>
      </c>
      <c r="D594" s="86" t="s">
        <v>874</v>
      </c>
      <c r="E594" s="84" t="s">
        <v>629</v>
      </c>
      <c r="F594" s="84" t="s">
        <v>875</v>
      </c>
      <c r="G594" s="84" t="s">
        <v>876</v>
      </c>
      <c r="H594" s="94">
        <f t="shared" ref="H594:H603" si="119">F594*G594</f>
        <v>1.926144</v>
      </c>
      <c r="I594" s="124"/>
      <c r="J594" s="124"/>
      <c r="K594" s="127"/>
      <c r="L594" s="127"/>
    </row>
    <row r="595" ht="40.5" spans="1:12">
      <c r="A595" s="66"/>
      <c r="B595" s="84" t="s">
        <v>618</v>
      </c>
      <c r="C595" s="84" t="s">
        <v>877</v>
      </c>
      <c r="D595" s="86" t="s">
        <v>878</v>
      </c>
      <c r="E595" s="84" t="s">
        <v>189</v>
      </c>
      <c r="F595" s="84" t="s">
        <v>879</v>
      </c>
      <c r="G595" s="84" t="s">
        <v>880</v>
      </c>
      <c r="H595" s="94">
        <f t="shared" si="119"/>
        <v>1.3626</v>
      </c>
      <c r="I595" s="124"/>
      <c r="J595" s="124"/>
      <c r="K595" s="126"/>
      <c r="L595" s="126"/>
    </row>
    <row r="596" ht="13.5" spans="1:12">
      <c r="A596" s="66"/>
      <c r="B596" s="84" t="s">
        <v>618</v>
      </c>
      <c r="C596" s="84" t="s">
        <v>881</v>
      </c>
      <c r="D596" s="86" t="s">
        <v>882</v>
      </c>
      <c r="E596" s="84" t="s">
        <v>629</v>
      </c>
      <c r="F596" s="84" t="s">
        <v>883</v>
      </c>
      <c r="G596" s="84" t="s">
        <v>884</v>
      </c>
      <c r="H596" s="94">
        <f t="shared" si="119"/>
        <v>7.218276</v>
      </c>
      <c r="I596" s="124"/>
      <c r="J596" s="124"/>
      <c r="K596" s="126"/>
      <c r="L596" s="126"/>
    </row>
    <row r="597" ht="27" spans="1:12">
      <c r="A597" s="66"/>
      <c r="B597" s="84" t="s">
        <v>618</v>
      </c>
      <c r="C597" s="84" t="s">
        <v>885</v>
      </c>
      <c r="D597" s="86" t="s">
        <v>886</v>
      </c>
      <c r="E597" s="84" t="s">
        <v>196</v>
      </c>
      <c r="F597" s="84" t="s">
        <v>887</v>
      </c>
      <c r="G597" s="84" t="s">
        <v>888</v>
      </c>
      <c r="H597" s="94">
        <f t="shared" si="119"/>
        <v>2.55573</v>
      </c>
      <c r="I597" s="124"/>
      <c r="J597" s="124"/>
      <c r="K597" s="126"/>
      <c r="L597" s="126"/>
    </row>
    <row r="598" ht="27" spans="1:12">
      <c r="A598" s="66"/>
      <c r="B598" s="84" t="s">
        <v>618</v>
      </c>
      <c r="C598" s="84" t="s">
        <v>889</v>
      </c>
      <c r="D598" s="86" t="s">
        <v>890</v>
      </c>
      <c r="E598" s="84" t="s">
        <v>196</v>
      </c>
      <c r="F598" s="84" t="s">
        <v>891</v>
      </c>
      <c r="G598" s="84" t="s">
        <v>888</v>
      </c>
      <c r="H598" s="94">
        <f t="shared" si="119"/>
        <v>0.28008</v>
      </c>
      <c r="I598" s="124"/>
      <c r="J598" s="124"/>
      <c r="K598" s="126"/>
      <c r="L598" s="126"/>
    </row>
    <row r="599" ht="13.5" spans="1:12">
      <c r="A599" s="66"/>
      <c r="B599" s="84" t="s">
        <v>618</v>
      </c>
      <c r="C599" s="84" t="s">
        <v>892</v>
      </c>
      <c r="D599" s="86" t="s">
        <v>893</v>
      </c>
      <c r="E599" s="84" t="s">
        <v>650</v>
      </c>
      <c r="F599" s="84" t="s">
        <v>894</v>
      </c>
      <c r="G599" s="84" t="s">
        <v>895</v>
      </c>
      <c r="H599" s="94">
        <f t="shared" si="119"/>
        <v>17.5392</v>
      </c>
      <c r="I599" s="124"/>
      <c r="J599" s="124"/>
      <c r="K599" s="126"/>
      <c r="L599" s="126"/>
    </row>
    <row r="600" ht="27" spans="1:12">
      <c r="A600" s="66"/>
      <c r="B600" s="84" t="s">
        <v>618</v>
      </c>
      <c r="C600" s="84" t="s">
        <v>896</v>
      </c>
      <c r="D600" s="86" t="s">
        <v>897</v>
      </c>
      <c r="E600" s="84" t="s">
        <v>629</v>
      </c>
      <c r="F600" s="84" t="s">
        <v>898</v>
      </c>
      <c r="G600" s="84" t="s">
        <v>899</v>
      </c>
      <c r="H600" s="94">
        <f t="shared" si="119"/>
        <v>10.11164</v>
      </c>
      <c r="I600" s="124"/>
      <c r="J600" s="124"/>
      <c r="K600" s="126"/>
      <c r="L600" s="126"/>
    </row>
    <row r="601" ht="13.5" spans="1:12">
      <c r="A601" s="66"/>
      <c r="B601" s="84" t="s">
        <v>597</v>
      </c>
      <c r="C601" s="84" t="s">
        <v>703</v>
      </c>
      <c r="D601" s="86" t="s">
        <v>704</v>
      </c>
      <c r="E601" s="84" t="s">
        <v>599</v>
      </c>
      <c r="F601" s="84" t="s">
        <v>900</v>
      </c>
      <c r="G601" s="84" t="s">
        <v>706</v>
      </c>
      <c r="H601" s="94">
        <f t="shared" si="119"/>
        <v>34.937909</v>
      </c>
      <c r="I601" s="124"/>
      <c r="J601" s="124"/>
      <c r="K601" s="126"/>
      <c r="L601" s="126"/>
    </row>
    <row r="602" ht="13.5" spans="1:12">
      <c r="A602" s="66"/>
      <c r="B602" s="84" t="s">
        <v>597</v>
      </c>
      <c r="C602" s="84" t="s">
        <v>601</v>
      </c>
      <c r="D602" s="86" t="s">
        <v>602</v>
      </c>
      <c r="E602" s="84" t="s">
        <v>599</v>
      </c>
      <c r="F602" s="84" t="s">
        <v>901</v>
      </c>
      <c r="G602" s="84" t="s">
        <v>707</v>
      </c>
      <c r="H602" s="94">
        <f t="shared" si="119"/>
        <v>66.172032</v>
      </c>
      <c r="I602" s="124"/>
      <c r="J602" s="124"/>
      <c r="K602" s="126"/>
      <c r="L602" s="126"/>
    </row>
    <row r="603" ht="13.5" spans="1:12">
      <c r="A603" s="66"/>
      <c r="B603" s="96"/>
      <c r="C603" s="96"/>
      <c r="D603" s="97"/>
      <c r="E603" s="97"/>
      <c r="F603" s="98"/>
      <c r="G603" s="99"/>
      <c r="H603" s="94">
        <f t="shared" si="119"/>
        <v>0</v>
      </c>
      <c r="I603" s="124"/>
      <c r="J603" s="124"/>
      <c r="K603" s="126"/>
      <c r="L603" s="126"/>
    </row>
    <row r="604" spans="1:12">
      <c r="A604" s="66"/>
      <c r="B604" s="79" t="s">
        <v>606</v>
      </c>
      <c r="C604" s="79"/>
      <c r="D604" s="100"/>
      <c r="E604" s="101">
        <v>1</v>
      </c>
      <c r="F604" s="102" t="s">
        <v>607</v>
      </c>
      <c r="G604" s="103"/>
      <c r="H604" s="104">
        <f>SUM(H593:H603)</f>
        <v>146.457162</v>
      </c>
      <c r="I604" s="124"/>
      <c r="J604" s="124"/>
      <c r="K604" s="126"/>
      <c r="L604" s="126"/>
    </row>
    <row r="605" spans="1:12">
      <c r="A605" s="66"/>
      <c r="B605" s="105" t="s">
        <v>183</v>
      </c>
      <c r="C605" s="105"/>
      <c r="D605" s="105"/>
      <c r="E605" s="105"/>
      <c r="F605" s="106"/>
      <c r="G605" s="105"/>
      <c r="H605" s="107">
        <f>H604/E604</f>
        <v>146.457162</v>
      </c>
      <c r="I605" s="124"/>
      <c r="J605" s="124"/>
      <c r="K605" s="126"/>
      <c r="L605" s="126"/>
    </row>
    <row r="606" spans="1:12">
      <c r="A606" s="66"/>
      <c r="B606" s="105" t="s">
        <v>608</v>
      </c>
      <c r="C606" s="105"/>
      <c r="D606" s="105"/>
      <c r="E606" s="105"/>
      <c r="F606" s="106"/>
      <c r="G606" s="105"/>
      <c r="H606" s="108">
        <f>1+$M$1</f>
        <v>1.2547</v>
      </c>
      <c r="I606" s="124"/>
      <c r="J606" s="124"/>
      <c r="K606" s="126"/>
      <c r="L606" s="126"/>
    </row>
    <row r="607" spans="1:12">
      <c r="A607" s="66"/>
      <c r="B607" s="109" t="s">
        <v>609</v>
      </c>
      <c r="C607" s="109"/>
      <c r="D607" s="109"/>
      <c r="E607" s="109"/>
      <c r="F607" s="110"/>
      <c r="G607" s="109"/>
      <c r="H607" s="107">
        <f>H605*H606</f>
        <v>183.7598011614</v>
      </c>
      <c r="I607" s="124"/>
      <c r="J607" s="124"/>
      <c r="K607" s="126"/>
      <c r="L607" s="126"/>
    </row>
    <row r="608" spans="1:12">
      <c r="A608" s="66"/>
      <c r="I608" s="124"/>
      <c r="J608" s="124"/>
      <c r="K608" s="126"/>
      <c r="L608" s="126"/>
    </row>
    <row r="609" ht="15.75" customHeight="1" spans="1:12">
      <c r="A609" s="66">
        <f>A588+1</f>
        <v>40</v>
      </c>
      <c r="B609" s="682" t="s">
        <v>582</v>
      </c>
      <c r="C609" s="67"/>
      <c r="D609" s="67"/>
      <c r="E609" s="68" t="s">
        <v>583</v>
      </c>
      <c r="F609" s="68"/>
      <c r="G609" s="68"/>
      <c r="H609" s="68"/>
      <c r="I609" s="124">
        <f>H619</f>
        <v>140.644</v>
      </c>
      <c r="J609" s="124">
        <f>H621</f>
        <v>176.4660268</v>
      </c>
      <c r="K609" s="129"/>
      <c r="L609" s="129"/>
    </row>
    <row r="610" spans="1:12">
      <c r="A610" s="66"/>
      <c r="B610" s="69" t="s">
        <v>585</v>
      </c>
      <c r="C610" s="70" t="str">
        <f>Planilha!$C$4</f>
        <v>CONSTRUÇÃO DA PRAÇA ARTHUR VERSIANE EM FERNÃO DIAS</v>
      </c>
      <c r="D610" s="70"/>
      <c r="E610" s="70"/>
      <c r="F610" s="71"/>
      <c r="G610" s="72" t="s">
        <v>586</v>
      </c>
      <c r="H610" s="73" t="str">
        <f>Planilha!$M$5</f>
        <v> FEV-20 </v>
      </c>
      <c r="I610" s="124"/>
      <c r="J610" s="124"/>
      <c r="K610" s="126">
        <f t="shared" ref="K610" si="120">H619</f>
        <v>140.644</v>
      </c>
      <c r="L610" s="126">
        <f t="shared" ref="L610" si="121">H621</f>
        <v>176.4660268</v>
      </c>
    </row>
    <row r="611" ht="25.5" customHeight="1" spans="1:12">
      <c r="A611" s="66"/>
      <c r="B611" s="74" t="s">
        <v>587</v>
      </c>
      <c r="C611" s="75" t="str">
        <f>VLOOKUP(A609,Planilha!$A$10:$I$116,5)</f>
        <v>REATOR PARA LAMPADA VAPOR DE MERCURIO USO EXTERNO 220V/400W, FORNECIMENTO E INSTALAÇÃO</v>
      </c>
      <c r="D611" s="76"/>
      <c r="E611" s="77" t="s">
        <v>588</v>
      </c>
      <c r="F611" s="78">
        <f>VLOOKUP(A609,Planilha!$A$10:$I$116,4)</f>
        <v>72282</v>
      </c>
      <c r="G611" s="72" t="s">
        <v>589</v>
      </c>
      <c r="H611" s="79" t="str">
        <f>VLOOKUP(A609,Planilha!$A$10:$I$116,6)</f>
        <v>UNID.</v>
      </c>
      <c r="I611" s="124"/>
      <c r="J611" s="124"/>
      <c r="K611" s="126"/>
      <c r="L611" s="126"/>
    </row>
    <row r="612" ht="6" customHeight="1" spans="1:12">
      <c r="A612" s="66"/>
      <c r="B612" s="80"/>
      <c r="C612" s="81"/>
      <c r="D612" s="81"/>
      <c r="E612" s="81"/>
      <c r="F612" s="81"/>
      <c r="G612" s="81"/>
      <c r="H612" s="82"/>
      <c r="I612" s="124"/>
      <c r="J612" s="124"/>
      <c r="K612" s="126"/>
      <c r="L612" s="126"/>
    </row>
    <row r="613" ht="27" spans="1:12">
      <c r="A613" s="66"/>
      <c r="B613" s="83" t="s">
        <v>590</v>
      </c>
      <c r="C613" s="83" t="s">
        <v>591</v>
      </c>
      <c r="D613" s="83" t="s">
        <v>592</v>
      </c>
      <c r="E613" s="83" t="s">
        <v>593</v>
      </c>
      <c r="F613" s="83" t="s">
        <v>594</v>
      </c>
      <c r="G613" s="83" t="s">
        <v>595</v>
      </c>
      <c r="H613" s="83" t="s">
        <v>596</v>
      </c>
      <c r="I613" s="124"/>
      <c r="J613" s="124"/>
      <c r="K613" s="126"/>
      <c r="L613" s="126"/>
    </row>
    <row r="614" ht="27" spans="1:12">
      <c r="A614" s="66"/>
      <c r="B614" s="84" t="s">
        <v>618</v>
      </c>
      <c r="C614" s="84" t="s">
        <v>902</v>
      </c>
      <c r="D614" s="86" t="s">
        <v>903</v>
      </c>
      <c r="E614" s="84" t="s">
        <v>650</v>
      </c>
      <c r="F614" s="84" t="s">
        <v>621</v>
      </c>
      <c r="G614" s="84" t="s">
        <v>904</v>
      </c>
      <c r="H614" s="94">
        <f>F614*G614</f>
        <v>118.54</v>
      </c>
      <c r="I614" s="124"/>
      <c r="J614" s="124"/>
      <c r="K614" s="127"/>
      <c r="L614" s="127"/>
    </row>
    <row r="615" ht="27" spans="1:12">
      <c r="A615" s="66"/>
      <c r="B615" s="84" t="s">
        <v>597</v>
      </c>
      <c r="C615" s="84" t="s">
        <v>853</v>
      </c>
      <c r="D615" s="86" t="s">
        <v>854</v>
      </c>
      <c r="E615" s="84" t="s">
        <v>599</v>
      </c>
      <c r="F615" s="84" t="s">
        <v>905</v>
      </c>
      <c r="G615" s="84" t="s">
        <v>856</v>
      </c>
      <c r="H615" s="94">
        <f t="shared" ref="H615:H617" si="122">F615*G615</f>
        <v>9.492</v>
      </c>
      <c r="I615" s="124"/>
      <c r="J615" s="124"/>
      <c r="K615" s="127"/>
      <c r="L615" s="127"/>
    </row>
    <row r="616" ht="13.5" spans="1:12">
      <c r="A616" s="66"/>
      <c r="B616" s="84" t="s">
        <v>597</v>
      </c>
      <c r="C616" s="84" t="s">
        <v>816</v>
      </c>
      <c r="D616" s="86" t="s">
        <v>817</v>
      </c>
      <c r="E616" s="84" t="s">
        <v>599</v>
      </c>
      <c r="F616" s="84" t="s">
        <v>905</v>
      </c>
      <c r="G616" s="84" t="s">
        <v>819</v>
      </c>
      <c r="H616" s="94">
        <f t="shared" si="122"/>
        <v>12.612</v>
      </c>
      <c r="I616" s="124"/>
      <c r="J616" s="124"/>
      <c r="K616" s="126"/>
      <c r="L616" s="126"/>
    </row>
    <row r="617" ht="13.5" spans="1:12">
      <c r="A617" s="66"/>
      <c r="B617" s="96"/>
      <c r="C617" s="96"/>
      <c r="D617" s="97"/>
      <c r="E617" s="97"/>
      <c r="F617" s="98"/>
      <c r="G617" s="99"/>
      <c r="H617" s="94">
        <f t="shared" si="122"/>
        <v>0</v>
      </c>
      <c r="I617" s="124"/>
      <c r="J617" s="124"/>
      <c r="K617" s="126"/>
      <c r="L617" s="126"/>
    </row>
    <row r="618" spans="1:12">
      <c r="A618" s="66"/>
      <c r="B618" s="79" t="s">
        <v>606</v>
      </c>
      <c r="C618" s="79"/>
      <c r="D618" s="100"/>
      <c r="E618" s="101">
        <v>1</v>
      </c>
      <c r="F618" s="102" t="s">
        <v>607</v>
      </c>
      <c r="G618" s="103"/>
      <c r="H618" s="104">
        <f>SUM(H614:H617)</f>
        <v>140.644</v>
      </c>
      <c r="I618" s="124"/>
      <c r="J618" s="124"/>
      <c r="K618" s="126"/>
      <c r="L618" s="126"/>
    </row>
    <row r="619" spans="1:12">
      <c r="A619" s="66"/>
      <c r="B619" s="105" t="s">
        <v>183</v>
      </c>
      <c r="C619" s="105"/>
      <c r="D619" s="105"/>
      <c r="E619" s="105"/>
      <c r="F619" s="106"/>
      <c r="G619" s="105"/>
      <c r="H619" s="107">
        <f>H618/E618</f>
        <v>140.644</v>
      </c>
      <c r="I619" s="124"/>
      <c r="J619" s="124"/>
      <c r="K619" s="126"/>
      <c r="L619" s="126"/>
    </row>
    <row r="620" spans="1:12">
      <c r="A620" s="66"/>
      <c r="B620" s="105" t="s">
        <v>608</v>
      </c>
      <c r="C620" s="105"/>
      <c r="D620" s="105"/>
      <c r="E620" s="105"/>
      <c r="F620" s="106"/>
      <c r="G620" s="105"/>
      <c r="H620" s="108">
        <f>1+$M$1</f>
        <v>1.2547</v>
      </c>
      <c r="I620" s="124"/>
      <c r="J620" s="124"/>
      <c r="K620" s="126"/>
      <c r="L620" s="126"/>
    </row>
    <row r="621" spans="1:12">
      <c r="A621" s="66"/>
      <c r="B621" s="109" t="s">
        <v>609</v>
      </c>
      <c r="C621" s="109"/>
      <c r="D621" s="109"/>
      <c r="E621" s="109"/>
      <c r="F621" s="110"/>
      <c r="G621" s="109"/>
      <c r="H621" s="107">
        <f>H619*H620</f>
        <v>176.4660268</v>
      </c>
      <c r="I621" s="124"/>
      <c r="J621" s="124"/>
      <c r="K621" s="126"/>
      <c r="L621" s="126"/>
    </row>
    <row r="622" spans="1:12">
      <c r="A622" s="66"/>
      <c r="I622" s="124"/>
      <c r="J622" s="124"/>
      <c r="K622" s="126"/>
      <c r="L622" s="126"/>
    </row>
    <row r="623" ht="15.75" customHeight="1" spans="1:12">
      <c r="A623" s="66">
        <f>A609+1</f>
        <v>41</v>
      </c>
      <c r="B623" s="682" t="s">
        <v>582</v>
      </c>
      <c r="C623" s="67"/>
      <c r="D623" s="67"/>
      <c r="E623" s="68" t="s">
        <v>583</v>
      </c>
      <c r="F623" s="68"/>
      <c r="G623" s="68"/>
      <c r="H623" s="68"/>
      <c r="I623" s="124">
        <f>H634</f>
        <v>15.94064</v>
      </c>
      <c r="J623" s="124">
        <f>H636</f>
        <v>20.000721008</v>
      </c>
      <c r="K623" s="129"/>
      <c r="L623" s="129"/>
    </row>
    <row r="624" spans="1:12">
      <c r="A624" s="66"/>
      <c r="B624" s="69" t="s">
        <v>585</v>
      </c>
      <c r="C624" s="70" t="str">
        <f>Planilha!$C$4</f>
        <v>CONSTRUÇÃO DA PRAÇA ARTHUR VERSIANE EM FERNÃO DIAS</v>
      </c>
      <c r="D624" s="70"/>
      <c r="E624" s="70"/>
      <c r="F624" s="71"/>
      <c r="G624" s="72" t="s">
        <v>586</v>
      </c>
      <c r="H624" s="73" t="str">
        <f>Planilha!$M$5</f>
        <v> FEV-20 </v>
      </c>
      <c r="I624" s="124"/>
      <c r="J624" s="124"/>
      <c r="K624" s="126">
        <f t="shared" ref="K624" si="123">H634</f>
        <v>15.94064</v>
      </c>
      <c r="L624" s="126">
        <f t="shared" ref="L624" si="124">H636</f>
        <v>20.000721008</v>
      </c>
    </row>
    <row r="625" ht="30" customHeight="1" spans="1:12">
      <c r="A625" s="66"/>
      <c r="B625" s="74" t="s">
        <v>587</v>
      </c>
      <c r="C625" s="75" t="str">
        <f>VLOOKUP(A623,Planilha!$A$10:$I$116,5)</f>
        <v>TUBO, PVC, SOLDÁVEL, DN 25MM, INSTALADO EM RAMAL OU SUB-RAMAL DE ÁGUA - FORNECIMENTO E INSTALAÇÃO</v>
      </c>
      <c r="D625" s="76"/>
      <c r="E625" s="77" t="s">
        <v>588</v>
      </c>
      <c r="F625" s="78">
        <f>VLOOKUP(A623,Planilha!$A$10:$I$116,4)</f>
        <v>89356</v>
      </c>
      <c r="G625" s="72" t="s">
        <v>589</v>
      </c>
      <c r="H625" s="79" t="str">
        <f>VLOOKUP(A623,Planilha!$A$10:$I$116,6)</f>
        <v>M</v>
      </c>
      <c r="I625" s="124"/>
      <c r="J625" s="124"/>
      <c r="K625" s="126"/>
      <c r="L625" s="126"/>
    </row>
    <row r="626" ht="6" customHeight="1" spans="1:12">
      <c r="A626" s="66"/>
      <c r="B626" s="80"/>
      <c r="C626" s="81"/>
      <c r="D626" s="81"/>
      <c r="E626" s="81"/>
      <c r="F626" s="81"/>
      <c r="G626" s="81"/>
      <c r="H626" s="82"/>
      <c r="I626" s="124"/>
      <c r="J626" s="124"/>
      <c r="K626" s="126"/>
      <c r="L626" s="126"/>
    </row>
    <row r="627" ht="27" spans="1:12">
      <c r="A627" s="66"/>
      <c r="B627" s="83" t="s">
        <v>590</v>
      </c>
      <c r="C627" s="83" t="s">
        <v>591</v>
      </c>
      <c r="D627" s="83" t="s">
        <v>592</v>
      </c>
      <c r="E627" s="83" t="s">
        <v>593</v>
      </c>
      <c r="F627" s="83" t="s">
        <v>594</v>
      </c>
      <c r="G627" s="83" t="s">
        <v>595</v>
      </c>
      <c r="H627" s="83" t="s">
        <v>596</v>
      </c>
      <c r="I627" s="124"/>
      <c r="J627" s="124"/>
      <c r="K627" s="126"/>
      <c r="L627" s="126"/>
    </row>
    <row r="628" ht="27" spans="1:12">
      <c r="A628" s="66"/>
      <c r="B628" s="84" t="s">
        <v>618</v>
      </c>
      <c r="C628" s="84" t="s">
        <v>906</v>
      </c>
      <c r="D628" s="86" t="s">
        <v>907</v>
      </c>
      <c r="E628" s="84" t="s">
        <v>40</v>
      </c>
      <c r="F628" s="84" t="s">
        <v>908</v>
      </c>
      <c r="G628" s="84" t="s">
        <v>909</v>
      </c>
      <c r="H628" s="94">
        <f>F628*G628</f>
        <v>2.55701</v>
      </c>
      <c r="I628" s="124"/>
      <c r="J628" s="124"/>
      <c r="K628" s="127"/>
      <c r="L628" s="127"/>
    </row>
    <row r="629" ht="13.5" spans="1:12">
      <c r="A629" s="66"/>
      <c r="B629" s="84" t="s">
        <v>618</v>
      </c>
      <c r="C629" s="84" t="s">
        <v>910</v>
      </c>
      <c r="D629" s="86" t="s">
        <v>911</v>
      </c>
      <c r="E629" s="84" t="s">
        <v>650</v>
      </c>
      <c r="F629" s="84" t="s">
        <v>912</v>
      </c>
      <c r="G629" s="84" t="s">
        <v>913</v>
      </c>
      <c r="H629" s="94">
        <f t="shared" ref="H629:H632" si="125">F629*G629</f>
        <v>0.19926</v>
      </c>
      <c r="I629" s="124"/>
      <c r="J629" s="124"/>
      <c r="K629" s="127"/>
      <c r="L629" s="127"/>
    </row>
    <row r="630" ht="27" spans="1:12">
      <c r="A630" s="66"/>
      <c r="B630" s="84" t="s">
        <v>597</v>
      </c>
      <c r="C630" s="84" t="s">
        <v>914</v>
      </c>
      <c r="D630" s="86" t="s">
        <v>915</v>
      </c>
      <c r="E630" s="84" t="s">
        <v>599</v>
      </c>
      <c r="F630" s="84" t="s">
        <v>916</v>
      </c>
      <c r="G630" s="84" t="s">
        <v>917</v>
      </c>
      <c r="H630" s="94">
        <f t="shared" si="125"/>
        <v>5.66046</v>
      </c>
      <c r="I630" s="124"/>
      <c r="J630" s="124"/>
      <c r="K630" s="126"/>
      <c r="L630" s="126"/>
    </row>
    <row r="631" ht="27" spans="1:12">
      <c r="A631" s="66"/>
      <c r="B631" s="84" t="s">
        <v>597</v>
      </c>
      <c r="C631" s="84" t="s">
        <v>918</v>
      </c>
      <c r="D631" s="86" t="s">
        <v>919</v>
      </c>
      <c r="E631" s="84" t="s">
        <v>599</v>
      </c>
      <c r="F631" s="84" t="s">
        <v>916</v>
      </c>
      <c r="G631" s="84" t="s">
        <v>920</v>
      </c>
      <c r="H631" s="94">
        <f t="shared" si="125"/>
        <v>7.52391</v>
      </c>
      <c r="I631" s="124"/>
      <c r="J631" s="124"/>
      <c r="K631" s="126"/>
      <c r="L631" s="126"/>
    </row>
    <row r="632" ht="13.5" spans="1:12">
      <c r="A632" s="66"/>
      <c r="B632" s="96"/>
      <c r="C632" s="96"/>
      <c r="D632" s="97"/>
      <c r="E632" s="97"/>
      <c r="F632" s="98"/>
      <c r="G632" s="99"/>
      <c r="H632" s="94">
        <f t="shared" si="125"/>
        <v>0</v>
      </c>
      <c r="I632" s="124"/>
      <c r="J632" s="124"/>
      <c r="K632" s="126"/>
      <c r="L632" s="126"/>
    </row>
    <row r="633" spans="1:12">
      <c r="A633" s="66"/>
      <c r="B633" s="79" t="s">
        <v>606</v>
      </c>
      <c r="C633" s="79"/>
      <c r="D633" s="100"/>
      <c r="E633" s="101">
        <v>1</v>
      </c>
      <c r="F633" s="102" t="s">
        <v>607</v>
      </c>
      <c r="G633" s="103"/>
      <c r="H633" s="104">
        <f>SUM(H628:H632)</f>
        <v>15.94064</v>
      </c>
      <c r="I633" s="124"/>
      <c r="J633" s="124"/>
      <c r="K633" s="126"/>
      <c r="L633" s="126"/>
    </row>
    <row r="634" spans="1:12">
      <c r="A634" s="66"/>
      <c r="B634" s="105" t="s">
        <v>183</v>
      </c>
      <c r="C634" s="105"/>
      <c r="D634" s="105"/>
      <c r="E634" s="105"/>
      <c r="F634" s="106"/>
      <c r="G634" s="105"/>
      <c r="H634" s="107">
        <f>H633/E633</f>
        <v>15.94064</v>
      </c>
      <c r="I634" s="124"/>
      <c r="J634" s="124"/>
      <c r="K634" s="126"/>
      <c r="L634" s="126"/>
    </row>
    <row r="635" spans="1:12">
      <c r="A635" s="66"/>
      <c r="B635" s="105" t="s">
        <v>608</v>
      </c>
      <c r="C635" s="105"/>
      <c r="D635" s="105"/>
      <c r="E635" s="105"/>
      <c r="F635" s="106"/>
      <c r="G635" s="105"/>
      <c r="H635" s="108">
        <f>1+$M$1</f>
        <v>1.2547</v>
      </c>
      <c r="I635" s="124"/>
      <c r="J635" s="124"/>
      <c r="K635" s="126"/>
      <c r="L635" s="126"/>
    </row>
    <row r="636" spans="1:12">
      <c r="A636" s="66"/>
      <c r="B636" s="109" t="s">
        <v>609</v>
      </c>
      <c r="C636" s="109"/>
      <c r="D636" s="109"/>
      <c r="E636" s="109"/>
      <c r="F636" s="110"/>
      <c r="G636" s="109"/>
      <c r="H636" s="107">
        <f>H634*H635</f>
        <v>20.000721008</v>
      </c>
      <c r="I636" s="124"/>
      <c r="J636" s="124"/>
      <c r="K636" s="126"/>
      <c r="L636" s="126"/>
    </row>
    <row r="637" spans="1:12">
      <c r="A637" s="66"/>
      <c r="I637" s="124"/>
      <c r="J637" s="124"/>
      <c r="K637" s="126"/>
      <c r="L637" s="126"/>
    </row>
    <row r="638" ht="15.75" customHeight="1" spans="1:12">
      <c r="A638" s="66">
        <f>A623+1</f>
        <v>42</v>
      </c>
      <c r="B638" s="682" t="s">
        <v>582</v>
      </c>
      <c r="C638" s="67"/>
      <c r="D638" s="67"/>
      <c r="E638" s="68" t="s">
        <v>583</v>
      </c>
      <c r="F638" s="68"/>
      <c r="G638" s="68"/>
      <c r="H638" s="68"/>
      <c r="I638" s="124">
        <f>H649</f>
        <v>9.23116</v>
      </c>
      <c r="J638" s="124">
        <f>H651</f>
        <v>11.582336452</v>
      </c>
      <c r="K638" s="129"/>
      <c r="L638" s="129"/>
    </row>
    <row r="639" spans="1:12">
      <c r="A639" s="66"/>
      <c r="B639" s="69" t="s">
        <v>585</v>
      </c>
      <c r="C639" s="70" t="str">
        <f>Planilha!$C$4</f>
        <v>CONSTRUÇÃO DA PRAÇA ARTHUR VERSIANE EM FERNÃO DIAS</v>
      </c>
      <c r="D639" s="70"/>
      <c r="E639" s="70"/>
      <c r="F639" s="71"/>
      <c r="G639" s="72" t="s">
        <v>586</v>
      </c>
      <c r="H639" s="73" t="str">
        <f>Planilha!$M$5</f>
        <v> FEV-20 </v>
      </c>
      <c r="I639" s="124"/>
      <c r="J639" s="124"/>
      <c r="K639" s="126">
        <f t="shared" ref="K639" si="126">H649</f>
        <v>9.23116</v>
      </c>
      <c r="L639" s="126">
        <f t="shared" ref="L639" si="127">H651</f>
        <v>11.582336452</v>
      </c>
    </row>
    <row r="640" ht="27.75" customHeight="1" spans="1:12">
      <c r="A640" s="66"/>
      <c r="B640" s="74" t="s">
        <v>587</v>
      </c>
      <c r="C640" s="75" t="str">
        <f>VLOOKUP(A638,Planilha!$A$10:$I$116,5)</f>
        <v>TUBO, PVC, SOLDÁVEL, DN 40MM, INSTALADO EM PRUMADA DE ÁGUA - FORNECIMENTO E INSTALAÇÃO</v>
      </c>
      <c r="D640" s="76"/>
      <c r="E640" s="77" t="s">
        <v>588</v>
      </c>
      <c r="F640" s="78">
        <f>VLOOKUP(A638,Planilha!$A$10:$I$116,4)</f>
        <v>89448</v>
      </c>
      <c r="G640" s="72" t="s">
        <v>589</v>
      </c>
      <c r="H640" s="79" t="str">
        <f>VLOOKUP(A638,Planilha!$A$10:$I$116,6)</f>
        <v>M</v>
      </c>
      <c r="I640" s="124"/>
      <c r="J640" s="124"/>
      <c r="K640" s="126"/>
      <c r="L640" s="126"/>
    </row>
    <row r="641" ht="6" customHeight="1" spans="1:12">
      <c r="A641" s="66"/>
      <c r="B641" s="80"/>
      <c r="C641" s="81"/>
      <c r="D641" s="81"/>
      <c r="E641" s="81"/>
      <c r="F641" s="81"/>
      <c r="G641" s="81"/>
      <c r="H641" s="82"/>
      <c r="I641" s="124"/>
      <c r="J641" s="124"/>
      <c r="K641" s="126"/>
      <c r="L641" s="126"/>
    </row>
    <row r="642" ht="27" spans="1:12">
      <c r="A642" s="66"/>
      <c r="B642" s="83" t="s">
        <v>590</v>
      </c>
      <c r="C642" s="83" t="s">
        <v>591</v>
      </c>
      <c r="D642" s="83" t="s">
        <v>592</v>
      </c>
      <c r="E642" s="83" t="s">
        <v>593</v>
      </c>
      <c r="F642" s="83" t="s">
        <v>594</v>
      </c>
      <c r="G642" s="83" t="s">
        <v>595</v>
      </c>
      <c r="H642" s="83" t="s">
        <v>596</v>
      </c>
      <c r="I642" s="124"/>
      <c r="J642" s="124"/>
      <c r="K642" s="126"/>
      <c r="L642" s="126"/>
    </row>
    <row r="643" ht="27" spans="1:12">
      <c r="A643" s="66"/>
      <c r="B643" s="84" t="s">
        <v>618</v>
      </c>
      <c r="C643" s="84" t="s">
        <v>921</v>
      </c>
      <c r="D643" s="86" t="s">
        <v>922</v>
      </c>
      <c r="E643" s="84" t="s">
        <v>40</v>
      </c>
      <c r="F643" s="84" t="s">
        <v>908</v>
      </c>
      <c r="G643" s="84" t="s">
        <v>923</v>
      </c>
      <c r="H643" s="94">
        <f>F643*G643</f>
        <v>8.36068</v>
      </c>
      <c r="I643" s="124"/>
      <c r="J643" s="124"/>
      <c r="K643" s="127"/>
      <c r="L643" s="127"/>
    </row>
    <row r="644" ht="13.5" spans="1:12">
      <c r="A644" s="66"/>
      <c r="B644" s="84" t="s">
        <v>618</v>
      </c>
      <c r="C644" s="84" t="s">
        <v>910</v>
      </c>
      <c r="D644" s="86" t="s">
        <v>911</v>
      </c>
      <c r="E644" s="84" t="s">
        <v>650</v>
      </c>
      <c r="F644" s="84" t="s">
        <v>924</v>
      </c>
      <c r="G644" s="84" t="s">
        <v>913</v>
      </c>
      <c r="H644" s="94">
        <f t="shared" ref="H644:H647" si="128">F644*G644</f>
        <v>0.01296</v>
      </c>
      <c r="I644" s="124"/>
      <c r="J644" s="124"/>
      <c r="K644" s="127"/>
      <c r="L644" s="127"/>
    </row>
    <row r="645" ht="27" spans="1:12">
      <c r="A645" s="66"/>
      <c r="B645" s="84" t="s">
        <v>597</v>
      </c>
      <c r="C645" s="84" t="s">
        <v>914</v>
      </c>
      <c r="D645" s="86" t="s">
        <v>915</v>
      </c>
      <c r="E645" s="84" t="s">
        <v>599</v>
      </c>
      <c r="F645" s="84" t="s">
        <v>925</v>
      </c>
      <c r="G645" s="84" t="s">
        <v>917</v>
      </c>
      <c r="H645" s="94">
        <f t="shared" si="128"/>
        <v>0.36816</v>
      </c>
      <c r="I645" s="124"/>
      <c r="J645" s="124"/>
      <c r="K645" s="126"/>
      <c r="L645" s="126"/>
    </row>
    <row r="646" ht="27" spans="1:12">
      <c r="A646" s="66"/>
      <c r="B646" s="84" t="s">
        <v>597</v>
      </c>
      <c r="C646" s="84" t="s">
        <v>918</v>
      </c>
      <c r="D646" s="86" t="s">
        <v>919</v>
      </c>
      <c r="E646" s="84" t="s">
        <v>599</v>
      </c>
      <c r="F646" s="84" t="s">
        <v>925</v>
      </c>
      <c r="G646" s="84" t="s">
        <v>920</v>
      </c>
      <c r="H646" s="94">
        <f t="shared" si="128"/>
        <v>0.48936</v>
      </c>
      <c r="I646" s="124"/>
      <c r="J646" s="124"/>
      <c r="K646" s="126"/>
      <c r="L646" s="126"/>
    </row>
    <row r="647" ht="13.5" spans="1:12">
      <c r="A647" s="66"/>
      <c r="B647" s="96"/>
      <c r="C647" s="96"/>
      <c r="D647" s="97"/>
      <c r="E647" s="97"/>
      <c r="F647" s="98"/>
      <c r="G647" s="99"/>
      <c r="H647" s="94">
        <f t="shared" si="128"/>
        <v>0</v>
      </c>
      <c r="I647" s="124"/>
      <c r="J647" s="124"/>
      <c r="K647" s="126"/>
      <c r="L647" s="126"/>
    </row>
    <row r="648" spans="1:12">
      <c r="A648" s="66"/>
      <c r="B648" s="79" t="s">
        <v>606</v>
      </c>
      <c r="C648" s="79"/>
      <c r="D648" s="100"/>
      <c r="E648" s="101">
        <v>1</v>
      </c>
      <c r="F648" s="102" t="s">
        <v>607</v>
      </c>
      <c r="G648" s="103"/>
      <c r="H648" s="104">
        <f>SUM(H643:H647)</f>
        <v>9.23116</v>
      </c>
      <c r="I648" s="124"/>
      <c r="J648" s="124"/>
      <c r="K648" s="126"/>
      <c r="L648" s="126"/>
    </row>
    <row r="649" spans="1:12">
      <c r="A649" s="66"/>
      <c r="B649" s="105" t="s">
        <v>183</v>
      </c>
      <c r="C649" s="105"/>
      <c r="D649" s="105"/>
      <c r="E649" s="105"/>
      <c r="F649" s="106"/>
      <c r="G649" s="105"/>
      <c r="H649" s="107">
        <f>H648/E648</f>
        <v>9.23116</v>
      </c>
      <c r="I649" s="124"/>
      <c r="J649" s="124"/>
      <c r="K649" s="126"/>
      <c r="L649" s="126"/>
    </row>
    <row r="650" spans="1:12">
      <c r="A650" s="66"/>
      <c r="B650" s="105" t="s">
        <v>608</v>
      </c>
      <c r="C650" s="105"/>
      <c r="D650" s="105"/>
      <c r="E650" s="105"/>
      <c r="F650" s="106"/>
      <c r="G650" s="105"/>
      <c r="H650" s="108">
        <f>1+$M$1</f>
        <v>1.2547</v>
      </c>
      <c r="I650" s="124"/>
      <c r="J650" s="124"/>
      <c r="K650" s="126"/>
      <c r="L650" s="126"/>
    </row>
    <row r="651" spans="1:12">
      <c r="A651" s="66"/>
      <c r="B651" s="109" t="s">
        <v>609</v>
      </c>
      <c r="C651" s="109"/>
      <c r="D651" s="109"/>
      <c r="E651" s="109"/>
      <c r="F651" s="110"/>
      <c r="G651" s="109"/>
      <c r="H651" s="107">
        <f>H649*H650</f>
        <v>11.582336452</v>
      </c>
      <c r="I651" s="124"/>
      <c r="J651" s="124"/>
      <c r="K651" s="126"/>
      <c r="L651" s="126"/>
    </row>
    <row r="652" spans="1:12">
      <c r="A652" s="66"/>
      <c r="I652" s="124"/>
      <c r="J652" s="124"/>
      <c r="K652" s="126"/>
      <c r="L652" s="126"/>
    </row>
    <row r="653" ht="15.75" customHeight="1" spans="1:12">
      <c r="A653" s="66">
        <f>A638+1</f>
        <v>43</v>
      </c>
      <c r="B653" s="682" t="s">
        <v>582</v>
      </c>
      <c r="C653" s="67"/>
      <c r="D653" s="67"/>
      <c r="E653" s="68" t="s">
        <v>583</v>
      </c>
      <c r="F653" s="68"/>
      <c r="G653" s="68"/>
      <c r="H653" s="68"/>
      <c r="I653" s="124">
        <f>H666</f>
        <v>118.744965</v>
      </c>
      <c r="J653" s="124">
        <f>H668</f>
        <v>148.9893075855</v>
      </c>
      <c r="K653" s="129"/>
      <c r="L653" s="129"/>
    </row>
    <row r="654" spans="1:12">
      <c r="A654" s="66"/>
      <c r="B654" s="69" t="s">
        <v>585</v>
      </c>
      <c r="C654" s="70" t="str">
        <f>Planilha!$C$4</f>
        <v>CONSTRUÇÃO DA PRAÇA ARTHUR VERSIANE EM FERNÃO DIAS</v>
      </c>
      <c r="D654" s="70"/>
      <c r="E654" s="70"/>
      <c r="F654" s="71"/>
      <c r="G654" s="72" t="s">
        <v>586</v>
      </c>
      <c r="H654" s="73" t="str">
        <f>Planilha!$M$5</f>
        <v> FEV-20 </v>
      </c>
      <c r="I654" s="124"/>
      <c r="J654" s="124"/>
      <c r="K654" s="126">
        <f t="shared" ref="K654" si="129">H666</f>
        <v>118.744965</v>
      </c>
      <c r="L654" s="126">
        <f t="shared" ref="L654" si="130">H668</f>
        <v>148.9893075855</v>
      </c>
    </row>
    <row r="655" ht="38.25" customHeight="1" spans="1:12">
      <c r="A655" s="66"/>
      <c r="B655" s="74" t="s">
        <v>587</v>
      </c>
      <c r="C655" s="75" t="str">
        <f>VLOOKUP(A653,Planilha!$A$10:$I$116,5)</f>
        <v>KIT CAVALETE PARA MEDIÇÃO DE ÁGUA - ENTRADA PRINCIPAL, EM PVC SOLDÁVEL DN 25 (¾ ) FORNECIMENTO E INSTALAÇÃO (EXCLUSIVE HIDRÔMETRO)</v>
      </c>
      <c r="D655" s="76"/>
      <c r="E655" s="77" t="s">
        <v>588</v>
      </c>
      <c r="F655" s="78">
        <f>VLOOKUP(A653,Planilha!$A$10:$I$116,4)</f>
        <v>95635</v>
      </c>
      <c r="G655" s="72" t="s">
        <v>589</v>
      </c>
      <c r="H655" s="79" t="str">
        <f>VLOOKUP(A653,Planilha!$A$10:$I$116,6)</f>
        <v>UNID.</v>
      </c>
      <c r="I655" s="124"/>
      <c r="J655" s="124"/>
      <c r="K655" s="126"/>
      <c r="L655" s="126"/>
    </row>
    <row r="656" ht="6" customHeight="1" spans="1:12">
      <c r="A656" s="66"/>
      <c r="B656" s="80"/>
      <c r="C656" s="81"/>
      <c r="D656" s="81"/>
      <c r="E656" s="81"/>
      <c r="F656" s="81"/>
      <c r="G656" s="81"/>
      <c r="H656" s="82"/>
      <c r="I656" s="124"/>
      <c r="J656" s="124"/>
      <c r="K656" s="126"/>
      <c r="L656" s="126"/>
    </row>
    <row r="657" ht="27" spans="1:12">
      <c r="A657" s="66"/>
      <c r="B657" s="83" t="s">
        <v>590</v>
      </c>
      <c r="C657" s="83" t="s">
        <v>591</v>
      </c>
      <c r="D657" s="83" t="s">
        <v>592</v>
      </c>
      <c r="E657" s="83" t="s">
        <v>593</v>
      </c>
      <c r="F657" s="83" t="s">
        <v>594</v>
      </c>
      <c r="G657" s="83" t="s">
        <v>595</v>
      </c>
      <c r="H657" s="83" t="s">
        <v>596</v>
      </c>
      <c r="I657" s="124"/>
      <c r="J657" s="124"/>
      <c r="K657" s="126"/>
      <c r="L657" s="126"/>
    </row>
    <row r="658" ht="40.5" spans="1:12">
      <c r="A658" s="66"/>
      <c r="B658" s="84" t="s">
        <v>618</v>
      </c>
      <c r="C658" s="84" t="s">
        <v>926</v>
      </c>
      <c r="D658" s="86" t="s">
        <v>927</v>
      </c>
      <c r="E658" s="84" t="s">
        <v>650</v>
      </c>
      <c r="F658" s="84" t="s">
        <v>621</v>
      </c>
      <c r="G658" s="84" t="s">
        <v>928</v>
      </c>
      <c r="H658" s="94">
        <f>F658*G658</f>
        <v>50.31</v>
      </c>
      <c r="I658" s="124"/>
      <c r="J658" s="124"/>
      <c r="K658" s="127"/>
      <c r="L658" s="127"/>
    </row>
    <row r="659" ht="27" spans="1:12">
      <c r="A659" s="66"/>
      <c r="B659" s="84" t="s">
        <v>618</v>
      </c>
      <c r="C659" s="84" t="s">
        <v>929</v>
      </c>
      <c r="D659" s="86" t="s">
        <v>930</v>
      </c>
      <c r="E659" s="84" t="s">
        <v>650</v>
      </c>
      <c r="F659" s="84" t="s">
        <v>931</v>
      </c>
      <c r="G659" s="84" t="s">
        <v>932</v>
      </c>
      <c r="H659" s="94">
        <f t="shared" ref="H659:H664" si="131">F659*G659</f>
        <v>4.23504</v>
      </c>
      <c r="I659" s="124"/>
      <c r="J659" s="124"/>
      <c r="K659" s="127"/>
      <c r="L659" s="127"/>
    </row>
    <row r="660" ht="27" spans="1:12">
      <c r="A660" s="66"/>
      <c r="B660" s="84" t="s">
        <v>618</v>
      </c>
      <c r="C660" s="84" t="s">
        <v>933</v>
      </c>
      <c r="D660" s="86" t="s">
        <v>934</v>
      </c>
      <c r="E660" s="84" t="s">
        <v>650</v>
      </c>
      <c r="F660" s="84" t="s">
        <v>725</v>
      </c>
      <c r="G660" s="84" t="s">
        <v>935</v>
      </c>
      <c r="H660" s="94">
        <f t="shared" si="131"/>
        <v>2.72808</v>
      </c>
      <c r="I660" s="124"/>
      <c r="J660" s="124"/>
      <c r="K660" s="126"/>
      <c r="L660" s="126"/>
    </row>
    <row r="661" ht="13.5" spans="1:12">
      <c r="A661" s="66"/>
      <c r="B661" s="84" t="s">
        <v>618</v>
      </c>
      <c r="C661" s="84" t="s">
        <v>910</v>
      </c>
      <c r="D661" s="86" t="s">
        <v>911</v>
      </c>
      <c r="E661" s="84" t="s">
        <v>650</v>
      </c>
      <c r="F661" s="84" t="s">
        <v>936</v>
      </c>
      <c r="G661" s="84" t="s">
        <v>913</v>
      </c>
      <c r="H661" s="94">
        <f t="shared" si="131"/>
        <v>0.64152</v>
      </c>
      <c r="I661" s="124"/>
      <c r="J661" s="124"/>
      <c r="K661" s="126"/>
      <c r="L661" s="126"/>
    </row>
    <row r="662" ht="27" spans="1:12">
      <c r="A662" s="66"/>
      <c r="B662" s="84" t="s">
        <v>597</v>
      </c>
      <c r="C662" s="84" t="s">
        <v>914</v>
      </c>
      <c r="D662" s="86" t="s">
        <v>915</v>
      </c>
      <c r="E662" s="84" t="s">
        <v>599</v>
      </c>
      <c r="F662" s="84" t="s">
        <v>937</v>
      </c>
      <c r="G662" s="84" t="s">
        <v>917</v>
      </c>
      <c r="H662" s="94">
        <f t="shared" si="131"/>
        <v>26.11635</v>
      </c>
      <c r="I662" s="124"/>
      <c r="J662" s="124"/>
      <c r="K662" s="126"/>
      <c r="L662" s="126"/>
    </row>
    <row r="663" ht="27" spans="1:12">
      <c r="A663" s="66"/>
      <c r="B663" s="84" t="s">
        <v>597</v>
      </c>
      <c r="C663" s="84" t="s">
        <v>918</v>
      </c>
      <c r="D663" s="86" t="s">
        <v>919</v>
      </c>
      <c r="E663" s="84" t="s">
        <v>599</v>
      </c>
      <c r="F663" s="84" t="s">
        <v>937</v>
      </c>
      <c r="G663" s="84" t="s">
        <v>920</v>
      </c>
      <c r="H663" s="94">
        <f t="shared" si="131"/>
        <v>34.713975</v>
      </c>
      <c r="I663" s="124"/>
      <c r="J663" s="124"/>
      <c r="K663" s="126"/>
      <c r="L663" s="126"/>
    </row>
    <row r="664" ht="13.5" spans="1:12">
      <c r="A664" s="66"/>
      <c r="B664" s="96"/>
      <c r="C664" s="96"/>
      <c r="D664" s="97"/>
      <c r="E664" s="97"/>
      <c r="F664" s="98"/>
      <c r="G664" s="99"/>
      <c r="H664" s="94">
        <f t="shared" si="131"/>
        <v>0</v>
      </c>
      <c r="I664" s="124"/>
      <c r="J664" s="124"/>
      <c r="K664" s="126"/>
      <c r="L664" s="126"/>
    </row>
    <row r="665" spans="1:12">
      <c r="A665" s="66"/>
      <c r="B665" s="79" t="s">
        <v>606</v>
      </c>
      <c r="C665" s="79"/>
      <c r="D665" s="100"/>
      <c r="E665" s="101">
        <v>1</v>
      </c>
      <c r="F665" s="102" t="s">
        <v>607</v>
      </c>
      <c r="G665" s="103"/>
      <c r="H665" s="104">
        <f>SUM(H658:H664)</f>
        <v>118.744965</v>
      </c>
      <c r="I665" s="124"/>
      <c r="J665" s="124"/>
      <c r="K665" s="126"/>
      <c r="L665" s="126"/>
    </row>
    <row r="666" spans="1:12">
      <c r="A666" s="66"/>
      <c r="B666" s="105" t="s">
        <v>183</v>
      </c>
      <c r="C666" s="105"/>
      <c r="D666" s="105"/>
      <c r="E666" s="105"/>
      <c r="F666" s="106"/>
      <c r="G666" s="105"/>
      <c r="H666" s="107">
        <f>H665/E665</f>
        <v>118.744965</v>
      </c>
      <c r="I666" s="124"/>
      <c r="J666" s="124"/>
      <c r="K666" s="126"/>
      <c r="L666" s="126"/>
    </row>
    <row r="667" spans="1:12">
      <c r="A667" s="66"/>
      <c r="B667" s="105" t="s">
        <v>608</v>
      </c>
      <c r="C667" s="105"/>
      <c r="D667" s="105"/>
      <c r="E667" s="105"/>
      <c r="F667" s="106"/>
      <c r="G667" s="105"/>
      <c r="H667" s="108">
        <f>1+$M$1</f>
        <v>1.2547</v>
      </c>
      <c r="I667" s="124"/>
      <c r="J667" s="124"/>
      <c r="K667" s="126"/>
      <c r="L667" s="126"/>
    </row>
    <row r="668" spans="1:12">
      <c r="A668" s="66"/>
      <c r="B668" s="109" t="s">
        <v>609</v>
      </c>
      <c r="C668" s="109"/>
      <c r="D668" s="109"/>
      <c r="E668" s="109"/>
      <c r="F668" s="110"/>
      <c r="G668" s="109"/>
      <c r="H668" s="107">
        <f>H666*H667</f>
        <v>148.9893075855</v>
      </c>
      <c r="I668" s="124"/>
      <c r="J668" s="124"/>
      <c r="K668" s="126"/>
      <c r="L668" s="126"/>
    </row>
    <row r="669" spans="1:12">
      <c r="A669" s="66"/>
      <c r="I669" s="124"/>
      <c r="J669" s="124"/>
      <c r="K669" s="126"/>
      <c r="L669" s="126"/>
    </row>
    <row r="670" ht="15.75" customHeight="1" spans="1:12">
      <c r="A670" s="66">
        <f>A653+1</f>
        <v>44</v>
      </c>
      <c r="B670" s="682" t="s">
        <v>582</v>
      </c>
      <c r="C670" s="67"/>
      <c r="D670" s="67"/>
      <c r="E670" s="68" t="s">
        <v>583</v>
      </c>
      <c r="F670" s="68"/>
      <c r="G670" s="68"/>
      <c r="H670" s="68"/>
      <c r="I670" s="124">
        <f>H681</f>
        <v>14.874052</v>
      </c>
      <c r="J670" s="124">
        <f>H683</f>
        <v>18.6624730444</v>
      </c>
      <c r="K670" s="129"/>
      <c r="L670" s="129"/>
    </row>
    <row r="671" spans="1:12">
      <c r="A671" s="66"/>
      <c r="B671" s="69" t="s">
        <v>585</v>
      </c>
      <c r="C671" s="70" t="str">
        <f>Planilha!$C$4</f>
        <v>CONSTRUÇÃO DA PRAÇA ARTHUR VERSIANE EM FERNÃO DIAS</v>
      </c>
      <c r="D671" s="70"/>
      <c r="E671" s="70"/>
      <c r="F671" s="71"/>
      <c r="G671" s="72" t="s">
        <v>586</v>
      </c>
      <c r="H671" s="73" t="str">
        <f>Planilha!$M$5</f>
        <v> FEV-20 </v>
      </c>
      <c r="I671" s="124"/>
      <c r="J671" s="124"/>
      <c r="K671" s="126">
        <f t="shared" ref="K671" si="132">H681</f>
        <v>14.874052</v>
      </c>
      <c r="L671" s="126">
        <f t="shared" ref="L671" si="133">H683</f>
        <v>18.6624730444</v>
      </c>
    </row>
    <row r="672" ht="39" customHeight="1" spans="1:12">
      <c r="A672" s="66"/>
      <c r="B672" s="74" t="s">
        <v>587</v>
      </c>
      <c r="C672" s="75" t="str">
        <f>VLOOKUP(A670,Planilha!$A$10:$I$116,5)</f>
        <v>TORNEIRA METAL AMARELO COM BICO PARA JARDIM, PADRÃO POPULAR, 1/2" OU 3/4" - FORNECIMENTO E INSTALAÇÃO. </v>
      </c>
      <c r="D672" s="76"/>
      <c r="E672" s="77" t="s">
        <v>588</v>
      </c>
      <c r="F672" s="78" t="str">
        <f>VLOOKUP(A670,Planilha!$A$10:$I$116,4)</f>
        <v>CPU-4</v>
      </c>
      <c r="G672" s="72" t="s">
        <v>589</v>
      </c>
      <c r="H672" s="79" t="str">
        <f>VLOOKUP(A670,Planilha!$A$10:$I$116,6)</f>
        <v>UNID.</v>
      </c>
      <c r="I672" s="124"/>
      <c r="J672" s="124"/>
      <c r="K672" s="126"/>
      <c r="L672" s="126"/>
    </row>
    <row r="673" ht="6" customHeight="1" spans="1:12">
      <c r="A673" s="66"/>
      <c r="B673" s="80"/>
      <c r="C673" s="81"/>
      <c r="D673" s="81"/>
      <c r="E673" s="81"/>
      <c r="F673" s="81"/>
      <c r="G673" s="81"/>
      <c r="H673" s="82"/>
      <c r="I673" s="124"/>
      <c r="J673" s="124"/>
      <c r="K673" s="126"/>
      <c r="L673" s="126"/>
    </row>
    <row r="674" ht="27" spans="1:12">
      <c r="A674" s="66"/>
      <c r="B674" s="83" t="s">
        <v>590</v>
      </c>
      <c r="C674" s="83" t="s">
        <v>591</v>
      </c>
      <c r="D674" s="83" t="s">
        <v>592</v>
      </c>
      <c r="E674" s="83" t="s">
        <v>593</v>
      </c>
      <c r="F674" s="83" t="s">
        <v>594</v>
      </c>
      <c r="G674" s="83" t="s">
        <v>595</v>
      </c>
      <c r="H674" s="83" t="s">
        <v>596</v>
      </c>
      <c r="I674" s="124"/>
      <c r="J674" s="124"/>
      <c r="K674" s="126"/>
      <c r="L674" s="126"/>
    </row>
    <row r="675" ht="27" spans="1:12">
      <c r="A675" s="66"/>
      <c r="B675" s="84" t="s">
        <v>618</v>
      </c>
      <c r="C675" s="84" t="s">
        <v>938</v>
      </c>
      <c r="D675" s="86" t="s">
        <v>939</v>
      </c>
      <c r="E675" s="84" t="s">
        <v>650</v>
      </c>
      <c r="F675" s="84" t="s">
        <v>670</v>
      </c>
      <c r="G675" s="84">
        <v>2.88</v>
      </c>
      <c r="H675" s="94">
        <f>F675*G675</f>
        <v>0.087552</v>
      </c>
      <c r="I675" s="124"/>
      <c r="J675" s="124"/>
      <c r="K675" s="127"/>
      <c r="L675" s="127"/>
    </row>
    <row r="676" ht="27" spans="1:12">
      <c r="A676" s="66"/>
      <c r="B676" s="84" t="s">
        <v>618</v>
      </c>
      <c r="C676" s="84">
        <v>7602</v>
      </c>
      <c r="D676" s="86" t="s">
        <v>940</v>
      </c>
      <c r="E676" s="84" t="s">
        <v>650</v>
      </c>
      <c r="F676" s="84" t="s">
        <v>621</v>
      </c>
      <c r="G676" s="84">
        <v>10.99</v>
      </c>
      <c r="H676" s="94">
        <f t="shared" ref="H676:H679" si="134">F676*G676</f>
        <v>10.99</v>
      </c>
      <c r="I676" s="124"/>
      <c r="J676" s="124"/>
      <c r="K676" s="127"/>
      <c r="L676" s="127"/>
    </row>
    <row r="677" ht="27" spans="1:12">
      <c r="A677" s="66"/>
      <c r="B677" s="84" t="s">
        <v>597</v>
      </c>
      <c r="C677" s="84" t="s">
        <v>918</v>
      </c>
      <c r="D677" s="86" t="s">
        <v>919</v>
      </c>
      <c r="E677" s="84" t="s">
        <v>599</v>
      </c>
      <c r="F677" s="84" t="s">
        <v>941</v>
      </c>
      <c r="G677" s="84">
        <v>20.39</v>
      </c>
      <c r="H677" s="94">
        <f t="shared" si="134"/>
        <v>3.0585</v>
      </c>
      <c r="I677" s="124"/>
      <c r="J677" s="124"/>
      <c r="K677" s="126"/>
      <c r="L677" s="126"/>
    </row>
    <row r="678" ht="13.5" spans="1:12">
      <c r="A678" s="66"/>
      <c r="B678" s="84" t="s">
        <v>597</v>
      </c>
      <c r="C678" s="84" t="s">
        <v>601</v>
      </c>
      <c r="D678" s="86" t="s">
        <v>602</v>
      </c>
      <c r="E678" s="84" t="s">
        <v>599</v>
      </c>
      <c r="F678" s="84" t="s">
        <v>942</v>
      </c>
      <c r="G678" s="84">
        <v>14.76</v>
      </c>
      <c r="H678" s="94">
        <f t="shared" si="134"/>
        <v>0.738</v>
      </c>
      <c r="I678" s="124"/>
      <c r="J678" s="124"/>
      <c r="K678" s="126"/>
      <c r="L678" s="126"/>
    </row>
    <row r="679" ht="13.5" spans="1:12">
      <c r="A679" s="66"/>
      <c r="B679" s="96"/>
      <c r="C679" s="96"/>
      <c r="D679" s="97"/>
      <c r="E679" s="97"/>
      <c r="F679" s="98"/>
      <c r="G679" s="99"/>
      <c r="H679" s="94">
        <f t="shared" si="134"/>
        <v>0</v>
      </c>
      <c r="I679" s="124"/>
      <c r="J679" s="124"/>
      <c r="K679" s="126"/>
      <c r="L679" s="126"/>
    </row>
    <row r="680" spans="1:12">
      <c r="A680" s="66"/>
      <c r="B680" s="79" t="s">
        <v>606</v>
      </c>
      <c r="C680" s="79"/>
      <c r="D680" s="100"/>
      <c r="E680" s="101">
        <v>1</v>
      </c>
      <c r="F680" s="102" t="s">
        <v>607</v>
      </c>
      <c r="G680" s="103"/>
      <c r="H680" s="104">
        <f>SUM(H675:H679)</f>
        <v>14.874052</v>
      </c>
      <c r="I680" s="124"/>
      <c r="J680" s="124"/>
      <c r="K680" s="126"/>
      <c r="L680" s="126"/>
    </row>
    <row r="681" spans="1:12">
      <c r="A681" s="66"/>
      <c r="B681" s="105" t="s">
        <v>183</v>
      </c>
      <c r="C681" s="105"/>
      <c r="D681" s="105"/>
      <c r="E681" s="105"/>
      <c r="F681" s="106"/>
      <c r="G681" s="105"/>
      <c r="H681" s="107">
        <f>H680/E680</f>
        <v>14.874052</v>
      </c>
      <c r="I681" s="124"/>
      <c r="J681" s="124"/>
      <c r="K681" s="126"/>
      <c r="L681" s="126"/>
    </row>
    <row r="682" spans="1:12">
      <c r="A682" s="66"/>
      <c r="B682" s="105" t="s">
        <v>608</v>
      </c>
      <c r="C682" s="105"/>
      <c r="D682" s="105"/>
      <c r="E682" s="105"/>
      <c r="F682" s="106"/>
      <c r="G682" s="105"/>
      <c r="H682" s="108">
        <f>1+$M$1</f>
        <v>1.2547</v>
      </c>
      <c r="I682" s="124"/>
      <c r="J682" s="124"/>
      <c r="K682" s="126"/>
      <c r="L682" s="126"/>
    </row>
    <row r="683" spans="1:12">
      <c r="A683" s="66"/>
      <c r="B683" s="109" t="s">
        <v>609</v>
      </c>
      <c r="C683" s="109"/>
      <c r="D683" s="109"/>
      <c r="E683" s="109"/>
      <c r="F683" s="110"/>
      <c r="G683" s="109"/>
      <c r="H683" s="107">
        <f>H681*H682</f>
        <v>18.6624730444</v>
      </c>
      <c r="I683" s="124"/>
      <c r="J683" s="124"/>
      <c r="K683" s="126"/>
      <c r="L683" s="126"/>
    </row>
    <row r="684" spans="1:12">
      <c r="A684" s="66"/>
      <c r="I684" s="124"/>
      <c r="J684" s="124"/>
      <c r="K684" s="126"/>
      <c r="L684" s="126"/>
    </row>
    <row r="685" ht="15.75" customHeight="1" spans="1:12">
      <c r="A685" s="66">
        <f>A670+1</f>
        <v>45</v>
      </c>
      <c r="B685" s="682" t="s">
        <v>582</v>
      </c>
      <c r="C685" s="67"/>
      <c r="D685" s="67"/>
      <c r="E685" s="68" t="s">
        <v>583</v>
      </c>
      <c r="F685" s="68"/>
      <c r="G685" s="68"/>
      <c r="H685" s="68"/>
      <c r="I685" s="124">
        <f>H698</f>
        <v>11.7415</v>
      </c>
      <c r="J685" s="124">
        <f>H700</f>
        <v>14.73206005</v>
      </c>
      <c r="K685" s="129"/>
      <c r="L685" s="129"/>
    </row>
    <row r="686" spans="1:12">
      <c r="A686" s="66"/>
      <c r="B686" s="69" t="s">
        <v>585</v>
      </c>
      <c r="C686" s="70" t="str">
        <f>Planilha!$C$4</f>
        <v>CONSTRUÇÃO DA PRAÇA ARTHUR VERSIANE EM FERNÃO DIAS</v>
      </c>
      <c r="D686" s="70"/>
      <c r="E686" s="70"/>
      <c r="F686" s="71"/>
      <c r="G686" s="72" t="s">
        <v>586</v>
      </c>
      <c r="H686" s="73" t="str">
        <f>Planilha!$M$5</f>
        <v> FEV-20 </v>
      </c>
      <c r="I686" s="124"/>
      <c r="J686" s="124"/>
      <c r="K686" s="126">
        <f t="shared" ref="K686" si="135">H698</f>
        <v>11.7415</v>
      </c>
      <c r="L686" s="126">
        <f t="shared" ref="L686" si="136">H700</f>
        <v>14.73206005</v>
      </c>
    </row>
    <row r="687" ht="25.5" customHeight="1" spans="1:12">
      <c r="A687" s="66"/>
      <c r="B687" s="74" t="s">
        <v>587</v>
      </c>
      <c r="C687" s="75" t="str">
        <f>VLOOKUP(A685,Planilha!$A$10:$I$116,5)</f>
        <v>TE, PVC, SOLDÁVEL, DN 40MM, INSTALADO EM PRUMADA DE ÁGUA - FORNECIMENTO E INSTALAÇÃO. </v>
      </c>
      <c r="D687" s="76"/>
      <c r="E687" s="77" t="s">
        <v>588</v>
      </c>
      <c r="F687" s="78">
        <f>VLOOKUP(A685,Planilha!$A$10:$I$116,4)</f>
        <v>89623</v>
      </c>
      <c r="G687" s="72" t="s">
        <v>589</v>
      </c>
      <c r="H687" s="79" t="str">
        <f>VLOOKUP(A685,Planilha!$A$10:$I$116,6)</f>
        <v>UNID.</v>
      </c>
      <c r="I687" s="124"/>
      <c r="J687" s="124"/>
      <c r="K687" s="126"/>
      <c r="L687" s="126"/>
    </row>
    <row r="688" ht="6" customHeight="1" spans="1:12">
      <c r="A688" s="66"/>
      <c r="B688" s="80"/>
      <c r="C688" s="81"/>
      <c r="D688" s="81"/>
      <c r="E688" s="81"/>
      <c r="F688" s="81"/>
      <c r="G688" s="81"/>
      <c r="H688" s="82"/>
      <c r="I688" s="124"/>
      <c r="J688" s="124"/>
      <c r="K688" s="126"/>
      <c r="L688" s="126"/>
    </row>
    <row r="689" ht="27" spans="1:12">
      <c r="A689" s="66"/>
      <c r="B689" s="83" t="s">
        <v>590</v>
      </c>
      <c r="C689" s="83" t="s">
        <v>591</v>
      </c>
      <c r="D689" s="83" t="s">
        <v>592</v>
      </c>
      <c r="E689" s="83" t="s">
        <v>593</v>
      </c>
      <c r="F689" s="83" t="s">
        <v>594</v>
      </c>
      <c r="G689" s="83" t="s">
        <v>595</v>
      </c>
      <c r="H689" s="83" t="s">
        <v>596</v>
      </c>
      <c r="I689" s="124"/>
      <c r="J689" s="124"/>
      <c r="K689" s="126"/>
      <c r="L689" s="126"/>
    </row>
    <row r="690" ht="27" spans="1:12">
      <c r="A690" s="66"/>
      <c r="B690" s="84" t="s">
        <v>618</v>
      </c>
      <c r="C690" s="84" t="s">
        <v>943</v>
      </c>
      <c r="D690" s="86" t="s">
        <v>944</v>
      </c>
      <c r="E690" s="84" t="s">
        <v>650</v>
      </c>
      <c r="F690" s="84" t="s">
        <v>945</v>
      </c>
      <c r="G690" s="84" t="s">
        <v>946</v>
      </c>
      <c r="H690" s="94">
        <f>F690*G690</f>
        <v>0.78534</v>
      </c>
      <c r="I690" s="124"/>
      <c r="J690" s="124"/>
      <c r="K690" s="127"/>
      <c r="L690" s="127"/>
    </row>
    <row r="691" ht="27" spans="1:12">
      <c r="A691" s="66"/>
      <c r="B691" s="84" t="s">
        <v>618</v>
      </c>
      <c r="C691" s="84" t="s">
        <v>947</v>
      </c>
      <c r="D691" s="86" t="s">
        <v>948</v>
      </c>
      <c r="E691" s="84" t="s">
        <v>650</v>
      </c>
      <c r="F691" s="84" t="s">
        <v>621</v>
      </c>
      <c r="G691" s="84" t="s">
        <v>949</v>
      </c>
      <c r="H691" s="94">
        <f t="shared" ref="H691:H696" si="137">F691*G691</f>
        <v>5.86</v>
      </c>
      <c r="I691" s="124"/>
      <c r="J691" s="124"/>
      <c r="K691" s="127"/>
      <c r="L691" s="127"/>
    </row>
    <row r="692" ht="27" spans="1:12">
      <c r="A692" s="66"/>
      <c r="B692" s="84" t="s">
        <v>618</v>
      </c>
      <c r="C692" s="84" t="s">
        <v>933</v>
      </c>
      <c r="D692" s="86" t="s">
        <v>934</v>
      </c>
      <c r="E692" s="84" t="s">
        <v>650</v>
      </c>
      <c r="F692" s="84" t="s">
        <v>730</v>
      </c>
      <c r="G692" s="84" t="s">
        <v>935</v>
      </c>
      <c r="H692" s="94">
        <f t="shared" si="137"/>
        <v>0.79569</v>
      </c>
      <c r="I692" s="124"/>
      <c r="J692" s="124"/>
      <c r="K692" s="126"/>
      <c r="L692" s="126"/>
    </row>
    <row r="693" ht="13.5" spans="1:12">
      <c r="A693" s="66"/>
      <c r="B693" s="84" t="s">
        <v>618</v>
      </c>
      <c r="C693" s="84" t="s">
        <v>910</v>
      </c>
      <c r="D693" s="86" t="s">
        <v>911</v>
      </c>
      <c r="E693" s="84" t="s">
        <v>650</v>
      </c>
      <c r="F693" s="84" t="s">
        <v>709</v>
      </c>
      <c r="G693" s="84" t="s">
        <v>913</v>
      </c>
      <c r="H693" s="94">
        <f t="shared" si="137"/>
        <v>0.0486</v>
      </c>
      <c r="I693" s="124"/>
      <c r="J693" s="124"/>
      <c r="K693" s="126"/>
      <c r="L693" s="126"/>
    </row>
    <row r="694" ht="27" spans="1:12">
      <c r="A694" s="66"/>
      <c r="B694" s="84" t="s">
        <v>597</v>
      </c>
      <c r="C694" s="84" t="s">
        <v>914</v>
      </c>
      <c r="D694" s="86" t="s">
        <v>915</v>
      </c>
      <c r="E694" s="84" t="s">
        <v>599</v>
      </c>
      <c r="F694" s="84" t="s">
        <v>950</v>
      </c>
      <c r="G694" s="84" t="s">
        <v>917</v>
      </c>
      <c r="H694" s="94">
        <f t="shared" si="137"/>
        <v>1.82546</v>
      </c>
      <c r="I694" s="124"/>
      <c r="J694" s="124"/>
      <c r="K694" s="126"/>
      <c r="L694" s="126"/>
    </row>
    <row r="695" ht="27" spans="1:12">
      <c r="A695" s="66"/>
      <c r="B695" s="84" t="s">
        <v>597</v>
      </c>
      <c r="C695" s="84" t="s">
        <v>918</v>
      </c>
      <c r="D695" s="86" t="s">
        <v>919</v>
      </c>
      <c r="E695" s="84" t="s">
        <v>599</v>
      </c>
      <c r="F695" s="84" t="s">
        <v>950</v>
      </c>
      <c r="G695" s="84" t="s">
        <v>920</v>
      </c>
      <c r="H695" s="94">
        <f t="shared" si="137"/>
        <v>2.42641</v>
      </c>
      <c r="I695" s="124"/>
      <c r="J695" s="124"/>
      <c r="K695" s="126"/>
      <c r="L695" s="126"/>
    </row>
    <row r="696" ht="13.5" spans="1:12">
      <c r="A696" s="66"/>
      <c r="B696" s="96"/>
      <c r="C696" s="96"/>
      <c r="D696" s="97"/>
      <c r="E696" s="97"/>
      <c r="F696" s="98"/>
      <c r="G696" s="99"/>
      <c r="H696" s="94">
        <f t="shared" si="137"/>
        <v>0</v>
      </c>
      <c r="I696" s="124"/>
      <c r="J696" s="124"/>
      <c r="K696" s="126"/>
      <c r="L696" s="126"/>
    </row>
    <row r="697" spans="1:12">
      <c r="A697" s="66"/>
      <c r="B697" s="79" t="s">
        <v>606</v>
      </c>
      <c r="C697" s="79"/>
      <c r="D697" s="100"/>
      <c r="E697" s="101">
        <v>1</v>
      </c>
      <c r="F697" s="102" t="s">
        <v>607</v>
      </c>
      <c r="G697" s="103"/>
      <c r="H697" s="104">
        <f>SUM(H690:H696)</f>
        <v>11.7415</v>
      </c>
      <c r="I697" s="124"/>
      <c r="J697" s="124"/>
      <c r="K697" s="126"/>
      <c r="L697" s="126"/>
    </row>
    <row r="698" spans="1:12">
      <c r="A698" s="66"/>
      <c r="B698" s="105" t="s">
        <v>183</v>
      </c>
      <c r="C698" s="105"/>
      <c r="D698" s="105"/>
      <c r="E698" s="105"/>
      <c r="F698" s="106"/>
      <c r="G698" s="105"/>
      <c r="H698" s="107">
        <f>H697/E697</f>
        <v>11.7415</v>
      </c>
      <c r="I698" s="124"/>
      <c r="J698" s="124"/>
      <c r="K698" s="126"/>
      <c r="L698" s="126"/>
    </row>
    <row r="699" spans="1:12">
      <c r="A699" s="66"/>
      <c r="B699" s="105" t="s">
        <v>608</v>
      </c>
      <c r="C699" s="105"/>
      <c r="D699" s="105"/>
      <c r="E699" s="105"/>
      <c r="F699" s="106"/>
      <c r="G699" s="105"/>
      <c r="H699" s="108">
        <f>1+$M$1</f>
        <v>1.2547</v>
      </c>
      <c r="I699" s="124"/>
      <c r="J699" s="124"/>
      <c r="K699" s="126"/>
      <c r="L699" s="126"/>
    </row>
    <row r="700" spans="1:12">
      <c r="A700" s="66"/>
      <c r="B700" s="109" t="s">
        <v>609</v>
      </c>
      <c r="C700" s="109"/>
      <c r="D700" s="109"/>
      <c r="E700" s="109"/>
      <c r="F700" s="110"/>
      <c r="G700" s="109"/>
      <c r="H700" s="107">
        <f>H698*H699</f>
        <v>14.73206005</v>
      </c>
      <c r="I700" s="124"/>
      <c r="J700" s="124"/>
      <c r="K700" s="126"/>
      <c r="L700" s="126"/>
    </row>
    <row r="701" spans="1:12">
      <c r="A701" s="66"/>
      <c r="I701" s="124"/>
      <c r="J701" s="124"/>
      <c r="K701" s="126"/>
      <c r="L701" s="126"/>
    </row>
    <row r="702" ht="15.75" customHeight="1" spans="1:12">
      <c r="A702" s="66">
        <f>A685+1</f>
        <v>46</v>
      </c>
      <c r="B702" s="682" t="s">
        <v>582</v>
      </c>
      <c r="C702" s="67"/>
      <c r="D702" s="67"/>
      <c r="E702" s="68" t="s">
        <v>583</v>
      </c>
      <c r="F702" s="68"/>
      <c r="G702" s="68"/>
      <c r="H702" s="68"/>
      <c r="I702" s="124">
        <f>H715</f>
        <v>4.34283</v>
      </c>
      <c r="J702" s="124">
        <f>H717</f>
        <v>5.448948801</v>
      </c>
      <c r="K702" s="129"/>
      <c r="L702" s="129"/>
    </row>
    <row r="703" spans="1:12">
      <c r="A703" s="66"/>
      <c r="B703" s="69" t="s">
        <v>585</v>
      </c>
      <c r="C703" s="70" t="str">
        <f>Planilha!$C$4</f>
        <v>CONSTRUÇÃO DA PRAÇA ARTHUR VERSIANE EM FERNÃO DIAS</v>
      </c>
      <c r="D703" s="70"/>
      <c r="E703" s="70"/>
      <c r="F703" s="71"/>
      <c r="G703" s="72" t="s">
        <v>586</v>
      </c>
      <c r="H703" s="73" t="str">
        <f>Planilha!$M$5</f>
        <v> FEV-20 </v>
      </c>
      <c r="I703" s="124"/>
      <c r="J703" s="124"/>
      <c r="K703" s="126">
        <f t="shared" ref="K703" si="138">H715</f>
        <v>4.34283</v>
      </c>
      <c r="L703" s="126">
        <f t="shared" ref="L703" si="139">H717</f>
        <v>5.448948801</v>
      </c>
    </row>
    <row r="704" ht="38.25" customHeight="1" spans="1:12">
      <c r="A704" s="66"/>
      <c r="B704" s="74" t="s">
        <v>587</v>
      </c>
      <c r="C704" s="75" t="str">
        <f>VLOOKUP(A702,Planilha!$A$10:$I$116,5)</f>
        <v>JOELHO 90 GRAUS, PVC, SOLDÁVEL, DN 25MM, INSTALADO EM RAMAL DE DISTRIBUIÇÃO DE ÁGUA - FORNECIMENTO E INSTALAÇÃO</v>
      </c>
      <c r="D704" s="76"/>
      <c r="E704" s="77" t="s">
        <v>588</v>
      </c>
      <c r="F704" s="78">
        <f>VLOOKUP(A702,Planilha!$A$10:$I$116,4)</f>
        <v>89408</v>
      </c>
      <c r="G704" s="72" t="s">
        <v>589</v>
      </c>
      <c r="H704" s="79" t="str">
        <f>VLOOKUP(A702,Planilha!$A$10:$I$116,6)</f>
        <v>UNID.</v>
      </c>
      <c r="I704" s="124"/>
      <c r="J704" s="124"/>
      <c r="K704" s="126"/>
      <c r="L704" s="126"/>
    </row>
    <row r="705" ht="6" customHeight="1" spans="1:12">
      <c r="A705" s="66"/>
      <c r="B705" s="80"/>
      <c r="C705" s="81"/>
      <c r="D705" s="81"/>
      <c r="E705" s="81"/>
      <c r="F705" s="81"/>
      <c r="G705" s="81"/>
      <c r="H705" s="82"/>
      <c r="I705" s="124"/>
      <c r="J705" s="124"/>
      <c r="K705" s="126"/>
      <c r="L705" s="126"/>
    </row>
    <row r="706" ht="27" spans="1:12">
      <c r="A706" s="66"/>
      <c r="B706" s="83" t="s">
        <v>590</v>
      </c>
      <c r="C706" s="83" t="s">
        <v>591</v>
      </c>
      <c r="D706" s="83" t="s">
        <v>592</v>
      </c>
      <c r="E706" s="83" t="s">
        <v>593</v>
      </c>
      <c r="F706" s="83" t="s">
        <v>594</v>
      </c>
      <c r="G706" s="83" t="s">
        <v>595</v>
      </c>
      <c r="H706" s="83" t="s">
        <v>596</v>
      </c>
      <c r="I706" s="124"/>
      <c r="J706" s="124"/>
      <c r="K706" s="126"/>
      <c r="L706" s="126"/>
    </row>
    <row r="707" ht="27" spans="1:12">
      <c r="A707" s="66"/>
      <c r="B707" s="84" t="s">
        <v>618</v>
      </c>
      <c r="C707" s="84" t="s">
        <v>943</v>
      </c>
      <c r="D707" s="86" t="s">
        <v>944</v>
      </c>
      <c r="E707" s="84" t="s">
        <v>650</v>
      </c>
      <c r="F707" s="84" t="s">
        <v>708</v>
      </c>
      <c r="G707" s="84" t="s">
        <v>946</v>
      </c>
      <c r="H707" s="94">
        <f>F707*G707</f>
        <v>0.30541</v>
      </c>
      <c r="I707" s="124"/>
      <c r="J707" s="124"/>
      <c r="K707" s="127"/>
      <c r="L707" s="127"/>
    </row>
    <row r="708" ht="27" spans="1:12">
      <c r="A708" s="66"/>
      <c r="B708" s="84" t="s">
        <v>618</v>
      </c>
      <c r="C708" s="84" t="s">
        <v>951</v>
      </c>
      <c r="D708" s="86" t="s">
        <v>952</v>
      </c>
      <c r="E708" s="84" t="s">
        <v>650</v>
      </c>
      <c r="F708" s="84" t="s">
        <v>621</v>
      </c>
      <c r="G708" s="84" t="s">
        <v>953</v>
      </c>
      <c r="H708" s="94">
        <f t="shared" ref="H708:H713" si="140">F708*G708</f>
        <v>0.47</v>
      </c>
      <c r="I708" s="124"/>
      <c r="J708" s="124"/>
      <c r="K708" s="127"/>
      <c r="L708" s="127"/>
    </row>
    <row r="709" ht="27" spans="1:12">
      <c r="A709" s="66"/>
      <c r="B709" s="84" t="s">
        <v>618</v>
      </c>
      <c r="C709" s="84" t="s">
        <v>933</v>
      </c>
      <c r="D709" s="86" t="s">
        <v>934</v>
      </c>
      <c r="E709" s="84" t="s">
        <v>650</v>
      </c>
      <c r="F709" s="84" t="s">
        <v>924</v>
      </c>
      <c r="G709" s="84" t="s">
        <v>935</v>
      </c>
      <c r="H709" s="94">
        <f t="shared" si="140"/>
        <v>0.30312</v>
      </c>
      <c r="I709" s="124"/>
      <c r="J709" s="124"/>
      <c r="K709" s="126"/>
      <c r="L709" s="126"/>
    </row>
    <row r="710" ht="13.5" spans="1:12">
      <c r="A710" s="66"/>
      <c r="B710" s="84" t="s">
        <v>618</v>
      </c>
      <c r="C710" s="84" t="s">
        <v>910</v>
      </c>
      <c r="D710" s="86" t="s">
        <v>911</v>
      </c>
      <c r="E710" s="84" t="s">
        <v>650</v>
      </c>
      <c r="F710" s="84" t="s">
        <v>709</v>
      </c>
      <c r="G710" s="84" t="s">
        <v>913</v>
      </c>
      <c r="H710" s="94">
        <f t="shared" si="140"/>
        <v>0.0486</v>
      </c>
      <c r="I710" s="124"/>
      <c r="J710" s="124"/>
      <c r="K710" s="126"/>
      <c r="L710" s="126"/>
    </row>
    <row r="711" ht="27" spans="1:12">
      <c r="A711" s="66"/>
      <c r="B711" s="84" t="s">
        <v>597</v>
      </c>
      <c r="C711" s="84" t="s">
        <v>914</v>
      </c>
      <c r="D711" s="86" t="s">
        <v>915</v>
      </c>
      <c r="E711" s="84" t="s">
        <v>599</v>
      </c>
      <c r="F711" s="84" t="s">
        <v>954</v>
      </c>
      <c r="G711" s="84" t="s">
        <v>917</v>
      </c>
      <c r="H711" s="94">
        <f t="shared" si="140"/>
        <v>1.3806</v>
      </c>
      <c r="I711" s="124"/>
      <c r="J711" s="124"/>
      <c r="K711" s="126"/>
      <c r="L711" s="126"/>
    </row>
    <row r="712" ht="27" spans="1:12">
      <c r="A712" s="66"/>
      <c r="B712" s="84" t="s">
        <v>597</v>
      </c>
      <c r="C712" s="84" t="s">
        <v>918</v>
      </c>
      <c r="D712" s="86" t="s">
        <v>919</v>
      </c>
      <c r="E712" s="84" t="s">
        <v>599</v>
      </c>
      <c r="F712" s="84" t="s">
        <v>954</v>
      </c>
      <c r="G712" s="84" t="s">
        <v>920</v>
      </c>
      <c r="H712" s="94">
        <f t="shared" si="140"/>
        <v>1.8351</v>
      </c>
      <c r="I712" s="124"/>
      <c r="J712" s="124"/>
      <c r="K712" s="126"/>
      <c r="L712" s="126"/>
    </row>
    <row r="713" ht="13.5" spans="1:12">
      <c r="A713" s="66"/>
      <c r="B713" s="96"/>
      <c r="C713" s="96"/>
      <c r="D713" s="97"/>
      <c r="E713" s="97"/>
      <c r="F713" s="98"/>
      <c r="G713" s="99"/>
      <c r="H713" s="94">
        <f t="shared" si="140"/>
        <v>0</v>
      </c>
      <c r="I713" s="124"/>
      <c r="J713" s="124"/>
      <c r="K713" s="126"/>
      <c r="L713" s="126"/>
    </row>
    <row r="714" spans="1:12">
      <c r="A714" s="66"/>
      <c r="B714" s="79" t="s">
        <v>606</v>
      </c>
      <c r="C714" s="79"/>
      <c r="D714" s="100"/>
      <c r="E714" s="101">
        <v>1</v>
      </c>
      <c r="F714" s="102" t="s">
        <v>607</v>
      </c>
      <c r="G714" s="103"/>
      <c r="H714" s="104">
        <f>SUM(H707:H713)</f>
        <v>4.34283</v>
      </c>
      <c r="I714" s="124"/>
      <c r="J714" s="124"/>
      <c r="K714" s="126"/>
      <c r="L714" s="126"/>
    </row>
    <row r="715" spans="1:12">
      <c r="A715" s="66"/>
      <c r="B715" s="105" t="s">
        <v>183</v>
      </c>
      <c r="C715" s="105"/>
      <c r="D715" s="105"/>
      <c r="E715" s="105"/>
      <c r="F715" s="106"/>
      <c r="G715" s="105"/>
      <c r="H715" s="107">
        <f>H714/E714</f>
        <v>4.34283</v>
      </c>
      <c r="I715" s="124"/>
      <c r="J715" s="124"/>
      <c r="K715" s="126"/>
      <c r="L715" s="126"/>
    </row>
    <row r="716" spans="1:12">
      <c r="A716" s="66"/>
      <c r="B716" s="105" t="s">
        <v>608</v>
      </c>
      <c r="C716" s="105"/>
      <c r="D716" s="105"/>
      <c r="E716" s="105"/>
      <c r="F716" s="106"/>
      <c r="G716" s="105"/>
      <c r="H716" s="108">
        <f>1+$M$1</f>
        <v>1.2547</v>
      </c>
      <c r="I716" s="124"/>
      <c r="J716" s="124"/>
      <c r="K716" s="126"/>
      <c r="L716" s="126"/>
    </row>
    <row r="717" spans="1:12">
      <c r="A717" s="66"/>
      <c r="B717" s="109" t="s">
        <v>609</v>
      </c>
      <c r="C717" s="109"/>
      <c r="D717" s="109"/>
      <c r="E717" s="109"/>
      <c r="F717" s="110"/>
      <c r="G717" s="109"/>
      <c r="H717" s="107">
        <f>H715*H716</f>
        <v>5.448948801</v>
      </c>
      <c r="I717" s="124"/>
      <c r="J717" s="124"/>
      <c r="K717" s="126"/>
      <c r="L717" s="126"/>
    </row>
    <row r="718" spans="1:12">
      <c r="A718" s="66"/>
      <c r="I718" s="124"/>
      <c r="J718" s="124"/>
      <c r="K718" s="126"/>
      <c r="L718" s="126"/>
    </row>
    <row r="719" ht="15.75" customHeight="1" spans="1:12">
      <c r="A719" s="66">
        <f>A702+1</f>
        <v>47</v>
      </c>
      <c r="B719" s="682" t="s">
        <v>582</v>
      </c>
      <c r="C719" s="67"/>
      <c r="D719" s="67"/>
      <c r="E719" s="68" t="s">
        <v>583</v>
      </c>
      <c r="F719" s="68"/>
      <c r="G719" s="68"/>
      <c r="H719" s="68"/>
      <c r="I719" s="124">
        <f>H732</f>
        <v>5.19093</v>
      </c>
      <c r="J719" s="124">
        <f>H734</f>
        <v>6.513059871</v>
      </c>
      <c r="K719" s="129"/>
      <c r="L719" s="129"/>
    </row>
    <row r="720" spans="1:12">
      <c r="A720" s="66"/>
      <c r="B720" s="69" t="s">
        <v>585</v>
      </c>
      <c r="C720" s="70" t="str">
        <f>Planilha!$C$4</f>
        <v>CONSTRUÇÃO DA PRAÇA ARTHUR VERSIANE EM FERNÃO DIAS</v>
      </c>
      <c r="D720" s="70"/>
      <c r="E720" s="70"/>
      <c r="F720" s="71"/>
      <c r="G720" s="72" t="s">
        <v>586</v>
      </c>
      <c r="H720" s="73" t="str">
        <f>Planilha!$M$5</f>
        <v> FEV-20 </v>
      </c>
      <c r="I720" s="124"/>
      <c r="J720" s="124"/>
      <c r="K720" s="126">
        <f t="shared" ref="K720" si="141">H732</f>
        <v>5.19093</v>
      </c>
      <c r="L720" s="126">
        <f t="shared" ref="L720" si="142">H734</f>
        <v>6.513059871</v>
      </c>
    </row>
    <row r="721" ht="37.5" customHeight="1" spans="1:12">
      <c r="A721" s="66"/>
      <c r="B721" s="74" t="s">
        <v>587</v>
      </c>
      <c r="C721" s="75" t="str">
        <f>VLOOKUP(A719,Planilha!$A$10:$I$116,5)</f>
        <v>BUCHA DE REDUÇÃO, PVC, SOLDÁVEL, DN 40MM X 25MM, INSTALADO EM RAMAL OU SUB-RAMAL DE ÁGUA - FORNECIMENTO E INSTALAÇÃO.</v>
      </c>
      <c r="D721" s="76"/>
      <c r="E721" s="77" t="s">
        <v>588</v>
      </c>
      <c r="F721" s="78">
        <f>VLOOKUP(A719,Planilha!$A$10:$I$116,4)</f>
        <v>89426</v>
      </c>
      <c r="G721" s="72" t="s">
        <v>589</v>
      </c>
      <c r="H721" s="79" t="str">
        <f>VLOOKUP(A719,Planilha!$A$10:$I$116,6)</f>
        <v>UNID.</v>
      </c>
      <c r="I721" s="124"/>
      <c r="J721" s="124"/>
      <c r="K721" s="126"/>
      <c r="L721" s="126"/>
    </row>
    <row r="722" ht="6" customHeight="1" spans="1:12">
      <c r="A722" s="66"/>
      <c r="B722" s="80"/>
      <c r="C722" s="81"/>
      <c r="D722" s="81"/>
      <c r="E722" s="81"/>
      <c r="F722" s="81"/>
      <c r="G722" s="81"/>
      <c r="H722" s="82"/>
      <c r="I722" s="124"/>
      <c r="J722" s="124"/>
      <c r="K722" s="126"/>
      <c r="L722" s="126"/>
    </row>
    <row r="723" ht="27" spans="1:12">
      <c r="A723" s="66"/>
      <c r="B723" s="83" t="s">
        <v>590</v>
      </c>
      <c r="C723" s="83" t="s">
        <v>591</v>
      </c>
      <c r="D723" s="83" t="s">
        <v>592</v>
      </c>
      <c r="E723" s="83" t="s">
        <v>593</v>
      </c>
      <c r="F723" s="83" t="s">
        <v>594</v>
      </c>
      <c r="G723" s="83" t="s">
        <v>595</v>
      </c>
      <c r="H723" s="83" t="s">
        <v>596</v>
      </c>
      <c r="I723" s="124"/>
      <c r="J723" s="124"/>
      <c r="K723" s="126"/>
      <c r="L723" s="126"/>
    </row>
    <row r="724" ht="27" spans="1:12">
      <c r="A724" s="66"/>
      <c r="B724" s="84" t="s">
        <v>618</v>
      </c>
      <c r="C724" s="84" t="s">
        <v>943</v>
      </c>
      <c r="D724" s="86" t="s">
        <v>944</v>
      </c>
      <c r="E724" s="84" t="s">
        <v>650</v>
      </c>
      <c r="F724" s="84" t="s">
        <v>708</v>
      </c>
      <c r="G724" s="84" t="s">
        <v>946</v>
      </c>
      <c r="H724" s="94">
        <f>F724*G724</f>
        <v>0.30541</v>
      </c>
      <c r="I724" s="124"/>
      <c r="J724" s="124"/>
      <c r="K724" s="127"/>
      <c r="L724" s="127"/>
    </row>
    <row r="725" ht="27" spans="1:12">
      <c r="A725" s="66"/>
      <c r="B725" s="84" t="s">
        <v>618</v>
      </c>
      <c r="C725" s="84" t="s">
        <v>955</v>
      </c>
      <c r="D725" s="86" t="s">
        <v>956</v>
      </c>
      <c r="E725" s="84" t="s">
        <v>650</v>
      </c>
      <c r="F725" s="84" t="s">
        <v>621</v>
      </c>
      <c r="G725" s="84" t="s">
        <v>957</v>
      </c>
      <c r="H725" s="94">
        <f t="shared" ref="H725:H730" si="143">F725*G725</f>
        <v>2.39</v>
      </c>
      <c r="I725" s="124"/>
      <c r="J725" s="124"/>
      <c r="K725" s="127"/>
      <c r="L725" s="127"/>
    </row>
    <row r="726" ht="27" spans="1:12">
      <c r="A726" s="66"/>
      <c r="B726" s="84" t="s">
        <v>618</v>
      </c>
      <c r="C726" s="84" t="s">
        <v>933</v>
      </c>
      <c r="D726" s="86" t="s">
        <v>934</v>
      </c>
      <c r="E726" s="84" t="s">
        <v>650</v>
      </c>
      <c r="F726" s="84" t="s">
        <v>924</v>
      </c>
      <c r="G726" s="84" t="s">
        <v>935</v>
      </c>
      <c r="H726" s="94">
        <f t="shared" si="143"/>
        <v>0.30312</v>
      </c>
      <c r="I726" s="124"/>
      <c r="J726" s="124"/>
      <c r="K726" s="126"/>
      <c r="L726" s="126"/>
    </row>
    <row r="727" ht="13.5" spans="1:12">
      <c r="A727" s="66"/>
      <c r="B727" s="84" t="s">
        <v>618</v>
      </c>
      <c r="C727" s="84" t="s">
        <v>910</v>
      </c>
      <c r="D727" s="86" t="s">
        <v>911</v>
      </c>
      <c r="E727" s="84" t="s">
        <v>650</v>
      </c>
      <c r="F727" s="84" t="s">
        <v>709</v>
      </c>
      <c r="G727" s="84" t="s">
        <v>913</v>
      </c>
      <c r="H727" s="94">
        <f t="shared" si="143"/>
        <v>0.0486</v>
      </c>
      <c r="I727" s="124"/>
      <c r="J727" s="124"/>
      <c r="K727" s="126"/>
      <c r="L727" s="126"/>
    </row>
    <row r="728" ht="27" spans="1:12">
      <c r="A728" s="66"/>
      <c r="B728" s="84" t="s">
        <v>597</v>
      </c>
      <c r="C728" s="84" t="s">
        <v>914</v>
      </c>
      <c r="D728" s="86" t="s">
        <v>915</v>
      </c>
      <c r="E728" s="84" t="s">
        <v>599</v>
      </c>
      <c r="F728" s="84" t="s">
        <v>879</v>
      </c>
      <c r="G728" s="84" t="s">
        <v>917</v>
      </c>
      <c r="H728" s="94">
        <f t="shared" si="143"/>
        <v>0.9204</v>
      </c>
      <c r="I728" s="124"/>
      <c r="J728" s="124"/>
      <c r="K728" s="126"/>
      <c r="L728" s="126"/>
    </row>
    <row r="729" ht="27" spans="1:12">
      <c r="A729" s="66"/>
      <c r="B729" s="84" t="s">
        <v>597</v>
      </c>
      <c r="C729" s="84" t="s">
        <v>918</v>
      </c>
      <c r="D729" s="86" t="s">
        <v>919</v>
      </c>
      <c r="E729" s="84" t="s">
        <v>599</v>
      </c>
      <c r="F729" s="84" t="s">
        <v>879</v>
      </c>
      <c r="G729" s="84" t="s">
        <v>920</v>
      </c>
      <c r="H729" s="94">
        <f t="shared" si="143"/>
        <v>1.2234</v>
      </c>
      <c r="I729" s="124"/>
      <c r="J729" s="124"/>
      <c r="K729" s="126"/>
      <c r="L729" s="126"/>
    </row>
    <row r="730" ht="13.5" spans="1:12">
      <c r="A730" s="66"/>
      <c r="B730" s="96"/>
      <c r="C730" s="96"/>
      <c r="D730" s="97"/>
      <c r="E730" s="97"/>
      <c r="F730" s="98"/>
      <c r="G730" s="99"/>
      <c r="H730" s="94">
        <f t="shared" si="143"/>
        <v>0</v>
      </c>
      <c r="I730" s="124"/>
      <c r="J730" s="124"/>
      <c r="K730" s="126"/>
      <c r="L730" s="126"/>
    </row>
    <row r="731" spans="1:12">
      <c r="A731" s="66"/>
      <c r="B731" s="79" t="s">
        <v>606</v>
      </c>
      <c r="C731" s="79"/>
      <c r="D731" s="100"/>
      <c r="E731" s="101">
        <v>1</v>
      </c>
      <c r="F731" s="102" t="s">
        <v>607</v>
      </c>
      <c r="G731" s="103"/>
      <c r="H731" s="104">
        <f>SUM(H724:H730)</f>
        <v>5.19093</v>
      </c>
      <c r="I731" s="124"/>
      <c r="J731" s="124"/>
      <c r="K731" s="126"/>
      <c r="L731" s="126"/>
    </row>
    <row r="732" spans="1:12">
      <c r="A732" s="66"/>
      <c r="B732" s="105" t="s">
        <v>183</v>
      </c>
      <c r="C732" s="105"/>
      <c r="D732" s="105"/>
      <c r="E732" s="105"/>
      <c r="F732" s="106"/>
      <c r="G732" s="105"/>
      <c r="H732" s="107">
        <f>H731/E731</f>
        <v>5.19093</v>
      </c>
      <c r="I732" s="124"/>
      <c r="J732" s="124"/>
      <c r="K732" s="126"/>
      <c r="L732" s="126"/>
    </row>
    <row r="733" spans="1:12">
      <c r="A733" s="66"/>
      <c r="B733" s="105" t="s">
        <v>608</v>
      </c>
      <c r="C733" s="105"/>
      <c r="D733" s="105"/>
      <c r="E733" s="105"/>
      <c r="F733" s="106"/>
      <c r="G733" s="105"/>
      <c r="H733" s="108">
        <f>1+$M$1</f>
        <v>1.2547</v>
      </c>
      <c r="I733" s="124"/>
      <c r="J733" s="124"/>
      <c r="K733" s="126"/>
      <c r="L733" s="126"/>
    </row>
    <row r="734" spans="1:12">
      <c r="A734" s="66"/>
      <c r="B734" s="109" t="s">
        <v>609</v>
      </c>
      <c r="C734" s="109"/>
      <c r="D734" s="109"/>
      <c r="E734" s="109"/>
      <c r="F734" s="110"/>
      <c r="G734" s="109"/>
      <c r="H734" s="107">
        <f>H732*H733</f>
        <v>6.513059871</v>
      </c>
      <c r="I734" s="124"/>
      <c r="J734" s="124"/>
      <c r="K734" s="126"/>
      <c r="L734" s="126"/>
    </row>
    <row r="735" spans="1:12">
      <c r="A735" s="66"/>
      <c r="I735" s="124"/>
      <c r="J735" s="124"/>
      <c r="K735" s="126"/>
      <c r="L735" s="126"/>
    </row>
    <row r="736" ht="15.75" customHeight="1" spans="1:12">
      <c r="A736" s="66">
        <f>A719+1</f>
        <v>48</v>
      </c>
      <c r="B736" s="682" t="s">
        <v>582</v>
      </c>
      <c r="C736" s="67"/>
      <c r="D736" s="67"/>
      <c r="E736" s="68" t="s">
        <v>583</v>
      </c>
      <c r="F736" s="68"/>
      <c r="G736" s="68"/>
      <c r="H736" s="68"/>
      <c r="I736" s="124">
        <f>H749</f>
        <v>7.62639</v>
      </c>
      <c r="J736" s="124">
        <f>H751</f>
        <v>9.568831533</v>
      </c>
      <c r="K736" s="129"/>
      <c r="L736" s="129"/>
    </row>
    <row r="737" spans="1:12">
      <c r="A737" s="66"/>
      <c r="B737" s="69" t="s">
        <v>585</v>
      </c>
      <c r="C737" s="70" t="str">
        <f>Planilha!$C$4</f>
        <v>CONSTRUÇÃO DA PRAÇA ARTHUR VERSIANE EM FERNÃO DIAS</v>
      </c>
      <c r="D737" s="70"/>
      <c r="E737" s="70"/>
      <c r="F737" s="71"/>
      <c r="G737" s="72" t="s">
        <v>586</v>
      </c>
      <c r="H737" s="73" t="str">
        <f>Planilha!$M$5</f>
        <v> FEV-20 </v>
      </c>
      <c r="I737" s="124"/>
      <c r="J737" s="124"/>
      <c r="K737" s="126">
        <f t="shared" ref="K737" si="144">H749</f>
        <v>7.62639</v>
      </c>
      <c r="L737" s="126">
        <f t="shared" ref="L737" si="145">H751</f>
        <v>9.568831533</v>
      </c>
    </row>
    <row r="738" ht="26.25" customHeight="1" spans="1:12">
      <c r="A738" s="66"/>
      <c r="B738" s="74" t="s">
        <v>587</v>
      </c>
      <c r="C738" s="75" t="str">
        <f>VLOOKUP(A736,Planilha!$A$10:$I$116,5)</f>
        <v>JOELHO 90 GRAUS, PVC, SOLDÁVEL, DN 40MM, INSTALADO EM PRUMADA DE ÁGUA- FORNECIMENTO E INSTALAÇÃO</v>
      </c>
      <c r="D738" s="76"/>
      <c r="E738" s="77" t="s">
        <v>588</v>
      </c>
      <c r="F738" s="78">
        <f>VLOOKUP(A736,Planilha!$A$10:$I$116,4)</f>
        <v>89497</v>
      </c>
      <c r="G738" s="72" t="s">
        <v>589</v>
      </c>
      <c r="H738" s="79" t="str">
        <f>VLOOKUP(A736,Planilha!$A$10:$I$116,6)</f>
        <v>UNID.</v>
      </c>
      <c r="I738" s="124"/>
      <c r="J738" s="124"/>
      <c r="K738" s="126"/>
      <c r="L738" s="126"/>
    </row>
    <row r="739" ht="6" customHeight="1" spans="1:12">
      <c r="A739" s="66"/>
      <c r="B739" s="80"/>
      <c r="C739" s="81"/>
      <c r="D739" s="81"/>
      <c r="E739" s="81"/>
      <c r="F739" s="81"/>
      <c r="G739" s="81"/>
      <c r="H739" s="82"/>
      <c r="I739" s="124"/>
      <c r="J739" s="124"/>
      <c r="K739" s="126"/>
      <c r="L739" s="126"/>
    </row>
    <row r="740" ht="27" spans="1:12">
      <c r="A740" s="66"/>
      <c r="B740" s="83" t="s">
        <v>590</v>
      </c>
      <c r="C740" s="83" t="s">
        <v>591</v>
      </c>
      <c r="D740" s="83" t="s">
        <v>592</v>
      </c>
      <c r="E740" s="83" t="s">
        <v>593</v>
      </c>
      <c r="F740" s="83" t="s">
        <v>594</v>
      </c>
      <c r="G740" s="83" t="s">
        <v>595</v>
      </c>
      <c r="H740" s="83" t="s">
        <v>596</v>
      </c>
      <c r="I740" s="124"/>
      <c r="J740" s="124"/>
      <c r="K740" s="126"/>
      <c r="L740" s="126"/>
    </row>
    <row r="741" ht="27" spans="1:12">
      <c r="A741" s="66"/>
      <c r="B741" s="84" t="s">
        <v>618</v>
      </c>
      <c r="C741" s="84" t="s">
        <v>943</v>
      </c>
      <c r="D741" s="86" t="s">
        <v>944</v>
      </c>
      <c r="E741" s="84" t="s">
        <v>650</v>
      </c>
      <c r="F741" s="84" t="s">
        <v>958</v>
      </c>
      <c r="G741" s="84" t="s">
        <v>946</v>
      </c>
      <c r="H741" s="94">
        <f>F741*G741</f>
        <v>0.52356</v>
      </c>
      <c r="I741" s="124"/>
      <c r="J741" s="124"/>
      <c r="K741" s="127"/>
      <c r="L741" s="127"/>
    </row>
    <row r="742" ht="27" spans="1:12">
      <c r="A742" s="66"/>
      <c r="B742" s="84" t="s">
        <v>618</v>
      </c>
      <c r="C742" s="84" t="s">
        <v>959</v>
      </c>
      <c r="D742" s="86" t="s">
        <v>960</v>
      </c>
      <c r="E742" s="84" t="s">
        <v>650</v>
      </c>
      <c r="F742" s="84" t="s">
        <v>621</v>
      </c>
      <c r="G742" s="84" t="s">
        <v>961</v>
      </c>
      <c r="H742" s="94">
        <f t="shared" ref="H742:H747" si="146">F742*G742</f>
        <v>3.36</v>
      </c>
      <c r="I742" s="124"/>
      <c r="J742" s="124"/>
      <c r="K742" s="127"/>
      <c r="L742" s="127"/>
    </row>
    <row r="743" ht="27" spans="1:12">
      <c r="A743" s="66"/>
      <c r="B743" s="84" t="s">
        <v>618</v>
      </c>
      <c r="C743" s="84" t="s">
        <v>933</v>
      </c>
      <c r="D743" s="86" t="s">
        <v>934</v>
      </c>
      <c r="E743" s="84" t="s">
        <v>650</v>
      </c>
      <c r="F743" s="84" t="s">
        <v>721</v>
      </c>
      <c r="G743" s="84" t="s">
        <v>935</v>
      </c>
      <c r="H743" s="94">
        <f t="shared" si="146"/>
        <v>0.53046</v>
      </c>
      <c r="I743" s="124"/>
      <c r="J743" s="124"/>
      <c r="K743" s="126"/>
      <c r="L743" s="126"/>
    </row>
    <row r="744" ht="13.5" spans="1:12">
      <c r="A744" s="66"/>
      <c r="B744" s="84" t="s">
        <v>618</v>
      </c>
      <c r="C744" s="84" t="s">
        <v>910</v>
      </c>
      <c r="D744" s="86" t="s">
        <v>911</v>
      </c>
      <c r="E744" s="84" t="s">
        <v>650</v>
      </c>
      <c r="F744" s="84" t="s">
        <v>962</v>
      </c>
      <c r="G744" s="84" t="s">
        <v>913</v>
      </c>
      <c r="H744" s="94">
        <f t="shared" si="146"/>
        <v>0.0324</v>
      </c>
      <c r="I744" s="124"/>
      <c r="J744" s="124"/>
      <c r="K744" s="126"/>
      <c r="L744" s="126"/>
    </row>
    <row r="745" ht="27" spans="1:12">
      <c r="A745" s="66"/>
      <c r="B745" s="84" t="s">
        <v>597</v>
      </c>
      <c r="C745" s="84" t="s">
        <v>914</v>
      </c>
      <c r="D745" s="86" t="s">
        <v>915</v>
      </c>
      <c r="E745" s="84" t="s">
        <v>599</v>
      </c>
      <c r="F745" s="84" t="s">
        <v>963</v>
      </c>
      <c r="G745" s="84" t="s">
        <v>917</v>
      </c>
      <c r="H745" s="94">
        <f t="shared" si="146"/>
        <v>1.36526</v>
      </c>
      <c r="I745" s="124"/>
      <c r="J745" s="124"/>
      <c r="K745" s="126"/>
      <c r="L745" s="126"/>
    </row>
    <row r="746" ht="27" spans="1:12">
      <c r="A746" s="66"/>
      <c r="B746" s="84" t="s">
        <v>597</v>
      </c>
      <c r="C746" s="84" t="s">
        <v>918</v>
      </c>
      <c r="D746" s="86" t="s">
        <v>919</v>
      </c>
      <c r="E746" s="84" t="s">
        <v>599</v>
      </c>
      <c r="F746" s="84" t="s">
        <v>963</v>
      </c>
      <c r="G746" s="84" t="s">
        <v>920</v>
      </c>
      <c r="H746" s="94">
        <f t="shared" si="146"/>
        <v>1.81471</v>
      </c>
      <c r="I746" s="124"/>
      <c r="J746" s="124"/>
      <c r="K746" s="126"/>
      <c r="L746" s="126"/>
    </row>
    <row r="747" ht="13.5" spans="1:12">
      <c r="A747" s="66"/>
      <c r="B747" s="96"/>
      <c r="C747" s="96"/>
      <c r="D747" s="97"/>
      <c r="E747" s="97"/>
      <c r="F747" s="98"/>
      <c r="G747" s="99"/>
      <c r="H747" s="94">
        <f t="shared" si="146"/>
        <v>0</v>
      </c>
      <c r="I747" s="124"/>
      <c r="J747" s="124"/>
      <c r="K747" s="126"/>
      <c r="L747" s="126"/>
    </row>
    <row r="748" spans="1:12">
      <c r="A748" s="66"/>
      <c r="B748" s="79" t="s">
        <v>606</v>
      </c>
      <c r="C748" s="79"/>
      <c r="D748" s="100"/>
      <c r="E748" s="101">
        <v>1</v>
      </c>
      <c r="F748" s="102" t="s">
        <v>607</v>
      </c>
      <c r="G748" s="103"/>
      <c r="H748" s="104">
        <f>SUM(H741:H747)</f>
        <v>7.62639</v>
      </c>
      <c r="I748" s="124"/>
      <c r="J748" s="124"/>
      <c r="K748" s="126"/>
      <c r="L748" s="126"/>
    </row>
    <row r="749" spans="1:12">
      <c r="A749" s="66"/>
      <c r="B749" s="105" t="s">
        <v>183</v>
      </c>
      <c r="C749" s="105"/>
      <c r="D749" s="105"/>
      <c r="E749" s="105"/>
      <c r="F749" s="106"/>
      <c r="G749" s="105"/>
      <c r="H749" s="107">
        <f>H748/E748</f>
        <v>7.62639</v>
      </c>
      <c r="I749" s="124"/>
      <c r="J749" s="124"/>
      <c r="K749" s="126"/>
      <c r="L749" s="126"/>
    </row>
    <row r="750" spans="1:12">
      <c r="A750" s="66"/>
      <c r="B750" s="105" t="s">
        <v>608</v>
      </c>
      <c r="C750" s="105"/>
      <c r="D750" s="105"/>
      <c r="E750" s="105"/>
      <c r="F750" s="106"/>
      <c r="G750" s="105"/>
      <c r="H750" s="108">
        <f>1+$M$1</f>
        <v>1.2547</v>
      </c>
      <c r="I750" s="124"/>
      <c r="J750" s="124"/>
      <c r="K750" s="126"/>
      <c r="L750" s="126"/>
    </row>
    <row r="751" spans="1:12">
      <c r="A751" s="66"/>
      <c r="B751" s="109" t="s">
        <v>609</v>
      </c>
      <c r="C751" s="109"/>
      <c r="D751" s="109"/>
      <c r="E751" s="109"/>
      <c r="F751" s="110"/>
      <c r="G751" s="109"/>
      <c r="H751" s="107">
        <f>H749*H750</f>
        <v>9.568831533</v>
      </c>
      <c r="I751" s="124"/>
      <c r="J751" s="124"/>
      <c r="K751" s="126"/>
      <c r="L751" s="126"/>
    </row>
    <row r="752" spans="1:12">
      <c r="A752" s="66"/>
      <c r="I752" s="124"/>
      <c r="J752" s="124"/>
      <c r="K752" s="126"/>
      <c r="L752" s="126"/>
    </row>
    <row r="753" ht="15.75" customHeight="1" spans="1:12">
      <c r="A753" s="66">
        <f>A736+1</f>
        <v>49</v>
      </c>
      <c r="B753" s="682" t="s">
        <v>582</v>
      </c>
      <c r="C753" s="67"/>
      <c r="D753" s="67"/>
      <c r="E753" s="68" t="s">
        <v>583</v>
      </c>
      <c r="F753" s="68"/>
      <c r="G753" s="68"/>
      <c r="H753" s="68"/>
      <c r="I753" s="124">
        <f>H764</f>
        <v>206.260683</v>
      </c>
      <c r="J753" s="124">
        <f>H766</f>
        <v>258.7952789601</v>
      </c>
      <c r="K753" s="129"/>
      <c r="L753" s="129"/>
    </row>
    <row r="754" spans="1:12">
      <c r="A754" s="66"/>
      <c r="B754" s="69" t="s">
        <v>585</v>
      </c>
      <c r="C754" s="70" t="str">
        <f>Planilha!$C$4</f>
        <v>CONSTRUÇÃO DA PRAÇA ARTHUR VERSIANE EM FERNÃO DIAS</v>
      </c>
      <c r="D754" s="70"/>
      <c r="E754" s="70"/>
      <c r="F754" s="71"/>
      <c r="G754" s="72" t="s">
        <v>586</v>
      </c>
      <c r="H754" s="73" t="str">
        <f>Planilha!$M$5</f>
        <v> FEV-20 </v>
      </c>
      <c r="I754" s="124"/>
      <c r="J754" s="124"/>
      <c r="K754" s="126">
        <f t="shared" ref="K754" si="147">H764</f>
        <v>206.260683</v>
      </c>
      <c r="L754" s="126">
        <f t="shared" ref="L754" si="148">H766</f>
        <v>258.7952789601</v>
      </c>
    </row>
    <row r="755" ht="28.5" customHeight="1" spans="1:12">
      <c r="A755" s="66"/>
      <c r="B755" s="74" t="s">
        <v>587</v>
      </c>
      <c r="C755" s="75" t="str">
        <f>VLOOKUP(A753,Planilha!$A$10:$I$116,5)</f>
        <v>HIDRÔMETRO DN 25 (¾ ), 5,0 M³/H FORNECIMENTO E INSTALAÇÃO</v>
      </c>
      <c r="D755" s="76"/>
      <c r="E755" s="77" t="s">
        <v>588</v>
      </c>
      <c r="F755" s="78">
        <f>VLOOKUP(A753,Planilha!$A$10:$I$116,4)</f>
        <v>95675</v>
      </c>
      <c r="G755" s="72" t="s">
        <v>589</v>
      </c>
      <c r="H755" s="79" t="str">
        <f>VLOOKUP(A753,Planilha!$A$10:$I$116,6)</f>
        <v>UNID.</v>
      </c>
      <c r="I755" s="124"/>
      <c r="J755" s="124"/>
      <c r="K755" s="126"/>
      <c r="L755" s="126"/>
    </row>
    <row r="756" ht="6" customHeight="1" spans="1:12">
      <c r="A756" s="66"/>
      <c r="B756" s="80"/>
      <c r="C756" s="81"/>
      <c r="D756" s="81"/>
      <c r="E756" s="81"/>
      <c r="F756" s="81"/>
      <c r="G756" s="81"/>
      <c r="H756" s="82"/>
      <c r="I756" s="124"/>
      <c r="J756" s="124"/>
      <c r="K756" s="126"/>
      <c r="L756" s="126"/>
    </row>
    <row r="757" ht="27" spans="1:12">
      <c r="A757" s="66"/>
      <c r="B757" s="83" t="s">
        <v>590</v>
      </c>
      <c r="C757" s="83" t="s">
        <v>591</v>
      </c>
      <c r="D757" s="83" t="s">
        <v>592</v>
      </c>
      <c r="E757" s="83" t="s">
        <v>593</v>
      </c>
      <c r="F757" s="83" t="s">
        <v>594</v>
      </c>
      <c r="G757" s="83" t="s">
        <v>595</v>
      </c>
      <c r="H757" s="83" t="s">
        <v>596</v>
      </c>
      <c r="I757" s="124"/>
      <c r="J757" s="124"/>
      <c r="K757" s="126"/>
      <c r="L757" s="126"/>
    </row>
    <row r="758" ht="27" spans="1:12">
      <c r="A758" s="66"/>
      <c r="B758" s="84" t="s">
        <v>618</v>
      </c>
      <c r="C758" s="84" t="s">
        <v>964</v>
      </c>
      <c r="D758" s="86" t="s">
        <v>965</v>
      </c>
      <c r="E758" s="84" t="s">
        <v>650</v>
      </c>
      <c r="F758" s="84" t="s">
        <v>966</v>
      </c>
      <c r="G758" s="84" t="s">
        <v>967</v>
      </c>
      <c r="H758" s="94">
        <f>F758*G758</f>
        <v>0.210276</v>
      </c>
      <c r="I758" s="124"/>
      <c r="J758" s="124"/>
      <c r="K758" s="127"/>
      <c r="L758" s="127"/>
    </row>
    <row r="759" ht="27" spans="1:12">
      <c r="A759" s="66"/>
      <c r="B759" s="84" t="s">
        <v>618</v>
      </c>
      <c r="C759" s="84" t="s">
        <v>968</v>
      </c>
      <c r="D759" s="86" t="s">
        <v>969</v>
      </c>
      <c r="E759" s="84" t="s">
        <v>650</v>
      </c>
      <c r="F759" s="84" t="s">
        <v>621</v>
      </c>
      <c r="G759" s="84" t="s">
        <v>970</v>
      </c>
      <c r="H759" s="94">
        <f t="shared" ref="H759:H762" si="149">F759*G759</f>
        <v>187.26</v>
      </c>
      <c r="I759" s="124"/>
      <c r="J759" s="124"/>
      <c r="K759" s="127"/>
      <c r="L759" s="127"/>
    </row>
    <row r="760" ht="27" spans="1:12">
      <c r="A760" s="66"/>
      <c r="B760" s="84" t="s">
        <v>597</v>
      </c>
      <c r="C760" s="84" t="s">
        <v>914</v>
      </c>
      <c r="D760" s="86" t="s">
        <v>915</v>
      </c>
      <c r="E760" s="84" t="s">
        <v>599</v>
      </c>
      <c r="F760" s="84" t="s">
        <v>971</v>
      </c>
      <c r="G760" s="84" t="s">
        <v>917</v>
      </c>
      <c r="H760" s="94">
        <f t="shared" si="149"/>
        <v>8.067306</v>
      </c>
      <c r="I760" s="124"/>
      <c r="J760" s="124"/>
      <c r="K760" s="126"/>
      <c r="L760" s="126"/>
    </row>
    <row r="761" ht="27" spans="1:12">
      <c r="A761" s="66"/>
      <c r="B761" s="84" t="s">
        <v>597</v>
      </c>
      <c r="C761" s="84" t="s">
        <v>918</v>
      </c>
      <c r="D761" s="86" t="s">
        <v>919</v>
      </c>
      <c r="E761" s="84" t="s">
        <v>599</v>
      </c>
      <c r="F761" s="84" t="s">
        <v>971</v>
      </c>
      <c r="G761" s="84" t="s">
        <v>920</v>
      </c>
      <c r="H761" s="94">
        <f t="shared" si="149"/>
        <v>10.723101</v>
      </c>
      <c r="I761" s="124"/>
      <c r="J761" s="124"/>
      <c r="K761" s="126"/>
      <c r="L761" s="126"/>
    </row>
    <row r="762" ht="13.5" spans="1:12">
      <c r="A762" s="66"/>
      <c r="B762" s="96"/>
      <c r="C762" s="96"/>
      <c r="D762" s="97"/>
      <c r="E762" s="97"/>
      <c r="F762" s="98"/>
      <c r="G762" s="99"/>
      <c r="H762" s="94">
        <f t="shared" si="149"/>
        <v>0</v>
      </c>
      <c r="I762" s="124"/>
      <c r="J762" s="124"/>
      <c r="K762" s="126"/>
      <c r="L762" s="126"/>
    </row>
    <row r="763" spans="1:12">
      <c r="A763" s="66"/>
      <c r="B763" s="79" t="s">
        <v>606</v>
      </c>
      <c r="C763" s="79"/>
      <c r="D763" s="100"/>
      <c r="E763" s="101">
        <v>1</v>
      </c>
      <c r="F763" s="102" t="s">
        <v>607</v>
      </c>
      <c r="G763" s="103"/>
      <c r="H763" s="104">
        <f>SUM(H758:H762)</f>
        <v>206.260683</v>
      </c>
      <c r="I763" s="124"/>
      <c r="J763" s="124"/>
      <c r="K763" s="126"/>
      <c r="L763" s="126"/>
    </row>
    <row r="764" spans="1:12">
      <c r="A764" s="66"/>
      <c r="B764" s="105" t="s">
        <v>183</v>
      </c>
      <c r="C764" s="105"/>
      <c r="D764" s="105"/>
      <c r="E764" s="105"/>
      <c r="F764" s="106"/>
      <c r="G764" s="105"/>
      <c r="H764" s="107">
        <f>H763/E763</f>
        <v>206.260683</v>
      </c>
      <c r="I764" s="124"/>
      <c r="J764" s="124"/>
      <c r="K764" s="126"/>
      <c r="L764" s="126"/>
    </row>
    <row r="765" spans="1:12">
      <c r="A765" s="66"/>
      <c r="B765" s="105" t="s">
        <v>608</v>
      </c>
      <c r="C765" s="105"/>
      <c r="D765" s="105"/>
      <c r="E765" s="105"/>
      <c r="F765" s="106"/>
      <c r="G765" s="105"/>
      <c r="H765" s="108">
        <f>1+$M$1</f>
        <v>1.2547</v>
      </c>
      <c r="I765" s="124"/>
      <c r="J765" s="124"/>
      <c r="K765" s="126"/>
      <c r="L765" s="126"/>
    </row>
    <row r="766" spans="1:12">
      <c r="A766" s="66"/>
      <c r="B766" s="109" t="s">
        <v>609</v>
      </c>
      <c r="C766" s="109"/>
      <c r="D766" s="109"/>
      <c r="E766" s="109"/>
      <c r="F766" s="110"/>
      <c r="G766" s="109"/>
      <c r="H766" s="107">
        <f>H764*H765</f>
        <v>258.7952789601</v>
      </c>
      <c r="I766" s="124"/>
      <c r="J766" s="124"/>
      <c r="K766" s="126"/>
      <c r="L766" s="126"/>
    </row>
    <row r="767" spans="1:12">
      <c r="A767" s="66"/>
      <c r="I767" s="124"/>
      <c r="J767" s="124"/>
      <c r="K767" s="126"/>
      <c r="L767" s="126"/>
    </row>
    <row r="768" ht="15.75" customHeight="1" spans="1:12">
      <c r="A768" s="66">
        <f>A753+1</f>
        <v>50</v>
      </c>
      <c r="B768" s="682" t="s">
        <v>582</v>
      </c>
      <c r="C768" s="67"/>
      <c r="D768" s="67"/>
      <c r="E768" s="68" t="s">
        <v>583</v>
      </c>
      <c r="F768" s="68"/>
      <c r="G768" s="68"/>
      <c r="H768" s="68"/>
      <c r="I768" s="124">
        <f>H781</f>
        <v>118.5806</v>
      </c>
      <c r="J768" s="124">
        <f>H783</f>
        <v>148.78307882</v>
      </c>
      <c r="K768" s="129"/>
      <c r="L768" s="129"/>
    </row>
    <row r="769" spans="1:12">
      <c r="A769" s="66"/>
      <c r="B769" s="69" t="s">
        <v>585</v>
      </c>
      <c r="C769" s="70" t="str">
        <f>Planilha!$C$4</f>
        <v>CONSTRUÇÃO DA PRAÇA ARTHUR VERSIANE EM FERNÃO DIAS</v>
      </c>
      <c r="D769" s="70"/>
      <c r="E769" s="70"/>
      <c r="F769" s="71"/>
      <c r="G769" s="72" t="s">
        <v>586</v>
      </c>
      <c r="H769" s="73" t="str">
        <f>Planilha!$M$5</f>
        <v> FEV-20 </v>
      </c>
      <c r="I769" s="124"/>
      <c r="J769" s="124"/>
      <c r="K769" s="126">
        <f t="shared" ref="K769" si="150">H781</f>
        <v>118.5806</v>
      </c>
      <c r="L769" s="126">
        <f t="shared" ref="L769" si="151">H783</f>
        <v>148.78307882</v>
      </c>
    </row>
    <row r="770" ht="54.75" customHeight="1" spans="1:12">
      <c r="A770" s="66"/>
      <c r="B770" s="74" t="s">
        <v>587</v>
      </c>
      <c r="C770" s="75" t="str">
        <f>VLOOKUP(A768,Planilha!$A$10:$I$116,5)</f>
        <v>ALAMBRADO PARA QUADRA POLIESPORTIVA, ESTRUTURADO POR TUBOS DE ACO GALVANIZADO, COM COSTURA, DIN 2440, DIAMETRO 2", COM TELA DE ARAME GALVANIZADO, FIO 14 BWG E MALHA QUADRADA 5X5CM</v>
      </c>
      <c r="D770" s="76"/>
      <c r="E770" s="77" t="s">
        <v>588</v>
      </c>
      <c r="F770" s="78" t="str">
        <f>VLOOKUP(A768,Planilha!$A$10:$I$116,4)</f>
        <v>74244/001</v>
      </c>
      <c r="G770" s="72" t="s">
        <v>589</v>
      </c>
      <c r="H770" s="79" t="str">
        <f>VLOOKUP(A768,Planilha!$A$10:$I$116,6)</f>
        <v>M²</v>
      </c>
      <c r="I770" s="124"/>
      <c r="J770" s="124"/>
      <c r="K770" s="126"/>
      <c r="L770" s="126"/>
    </row>
    <row r="771" ht="6" customHeight="1" spans="1:12">
      <c r="A771" s="66"/>
      <c r="B771" s="80"/>
      <c r="C771" s="81"/>
      <c r="D771" s="81"/>
      <c r="E771" s="81"/>
      <c r="F771" s="81"/>
      <c r="G771" s="81"/>
      <c r="H771" s="82"/>
      <c r="I771" s="124"/>
      <c r="J771" s="124"/>
      <c r="K771" s="126"/>
      <c r="L771" s="126"/>
    </row>
    <row r="772" ht="27" spans="1:12">
      <c r="A772" s="66"/>
      <c r="B772" s="83" t="s">
        <v>590</v>
      </c>
      <c r="C772" s="83" t="s">
        <v>591</v>
      </c>
      <c r="D772" s="83" t="s">
        <v>592</v>
      </c>
      <c r="E772" s="83" t="s">
        <v>593</v>
      </c>
      <c r="F772" s="83" t="s">
        <v>594</v>
      </c>
      <c r="G772" s="83" t="s">
        <v>595</v>
      </c>
      <c r="H772" s="83" t="s">
        <v>596</v>
      </c>
      <c r="I772" s="124"/>
      <c r="J772" s="124"/>
      <c r="K772" s="126"/>
      <c r="L772" s="126"/>
    </row>
    <row r="773" ht="27" spans="1:12">
      <c r="A773" s="66"/>
      <c r="B773" s="84" t="s">
        <v>618</v>
      </c>
      <c r="C773" s="84" t="s">
        <v>972</v>
      </c>
      <c r="D773" s="86" t="s">
        <v>973</v>
      </c>
      <c r="E773" s="84" t="s">
        <v>629</v>
      </c>
      <c r="F773" s="84" t="s">
        <v>974</v>
      </c>
      <c r="G773" s="84" t="s">
        <v>975</v>
      </c>
      <c r="H773" s="94">
        <f>F773*G773</f>
        <v>0.875</v>
      </c>
      <c r="I773" s="124"/>
      <c r="J773" s="124"/>
      <c r="K773" s="127"/>
      <c r="L773" s="127"/>
    </row>
    <row r="774" ht="40.5" spans="1:12">
      <c r="A774" s="66"/>
      <c r="B774" s="84" t="s">
        <v>618</v>
      </c>
      <c r="C774" s="84" t="s">
        <v>976</v>
      </c>
      <c r="D774" s="86" t="s">
        <v>977</v>
      </c>
      <c r="E774" s="84" t="s">
        <v>189</v>
      </c>
      <c r="F774" s="84" t="s">
        <v>978</v>
      </c>
      <c r="G774" s="84" t="s">
        <v>979</v>
      </c>
      <c r="H774" s="94">
        <f t="shared" ref="H774:H779" si="152">F774*G774</f>
        <v>15.708</v>
      </c>
      <c r="I774" s="124"/>
      <c r="J774" s="124"/>
      <c r="K774" s="127"/>
      <c r="L774" s="127"/>
    </row>
    <row r="775" ht="40.5" spans="1:12">
      <c r="A775" s="66"/>
      <c r="B775" s="84" t="s">
        <v>618</v>
      </c>
      <c r="C775" s="84" t="s">
        <v>980</v>
      </c>
      <c r="D775" s="86" t="s">
        <v>981</v>
      </c>
      <c r="E775" s="84" t="s">
        <v>40</v>
      </c>
      <c r="F775" s="84" t="s">
        <v>982</v>
      </c>
      <c r="G775" s="84" t="s">
        <v>983</v>
      </c>
      <c r="H775" s="94">
        <f t="shared" si="152"/>
        <v>74.7096</v>
      </c>
      <c r="I775" s="124"/>
      <c r="J775" s="124"/>
      <c r="K775" s="126"/>
      <c r="L775" s="126"/>
    </row>
    <row r="776" ht="54" spans="1:12">
      <c r="A776" s="66"/>
      <c r="B776" s="84" t="s">
        <v>618</v>
      </c>
      <c r="C776" s="84" t="s">
        <v>984</v>
      </c>
      <c r="D776" s="86" t="s">
        <v>985</v>
      </c>
      <c r="E776" s="84" t="s">
        <v>629</v>
      </c>
      <c r="F776" s="84" t="s">
        <v>941</v>
      </c>
      <c r="G776" s="84" t="s">
        <v>986</v>
      </c>
      <c r="H776" s="94">
        <f t="shared" si="152"/>
        <v>2.178</v>
      </c>
      <c r="I776" s="124"/>
      <c r="J776" s="124"/>
      <c r="K776" s="126"/>
      <c r="L776" s="126"/>
    </row>
    <row r="777" ht="13.5" spans="1:12">
      <c r="A777" s="66"/>
      <c r="B777" s="84" t="s">
        <v>597</v>
      </c>
      <c r="C777" s="84" t="s">
        <v>987</v>
      </c>
      <c r="D777" s="86" t="s">
        <v>988</v>
      </c>
      <c r="E777" s="84" t="s">
        <v>599</v>
      </c>
      <c r="F777" s="84" t="s">
        <v>989</v>
      </c>
      <c r="G777" s="84" t="s">
        <v>990</v>
      </c>
      <c r="H777" s="94">
        <f t="shared" si="152"/>
        <v>10.35</v>
      </c>
      <c r="I777" s="124"/>
      <c r="J777" s="124"/>
      <c r="K777" s="126"/>
      <c r="L777" s="126"/>
    </row>
    <row r="778" ht="13.5" spans="1:12">
      <c r="A778" s="66"/>
      <c r="B778" s="84" t="s">
        <v>597</v>
      </c>
      <c r="C778" s="84" t="s">
        <v>601</v>
      </c>
      <c r="D778" s="86" t="s">
        <v>602</v>
      </c>
      <c r="E778" s="84" t="s">
        <v>599</v>
      </c>
      <c r="F778" s="84" t="s">
        <v>621</v>
      </c>
      <c r="G778" s="84" t="s">
        <v>707</v>
      </c>
      <c r="H778" s="94">
        <f t="shared" si="152"/>
        <v>14.76</v>
      </c>
      <c r="I778" s="124"/>
      <c r="J778" s="124"/>
      <c r="K778" s="126"/>
      <c r="L778" s="126"/>
    </row>
    <row r="779" ht="13.5" spans="1:12">
      <c r="A779" s="66"/>
      <c r="B779" s="96"/>
      <c r="C779" s="96"/>
      <c r="D779" s="97"/>
      <c r="E779" s="97"/>
      <c r="F779" s="98"/>
      <c r="G779" s="99"/>
      <c r="H779" s="94">
        <f t="shared" si="152"/>
        <v>0</v>
      </c>
      <c r="I779" s="124"/>
      <c r="J779" s="124"/>
      <c r="K779" s="126"/>
      <c r="L779" s="126"/>
    </row>
    <row r="780" spans="1:12">
      <c r="A780" s="66"/>
      <c r="B780" s="79" t="s">
        <v>606</v>
      </c>
      <c r="C780" s="79"/>
      <c r="D780" s="100"/>
      <c r="E780" s="101">
        <v>1</v>
      </c>
      <c r="F780" s="102" t="s">
        <v>607</v>
      </c>
      <c r="G780" s="103"/>
      <c r="H780" s="104">
        <f>SUM(H773:H779)</f>
        <v>118.5806</v>
      </c>
      <c r="I780" s="124"/>
      <c r="J780" s="124"/>
      <c r="K780" s="126"/>
      <c r="L780" s="126"/>
    </row>
    <row r="781" spans="1:12">
      <c r="A781" s="66"/>
      <c r="B781" s="105" t="s">
        <v>183</v>
      </c>
      <c r="C781" s="105"/>
      <c r="D781" s="105"/>
      <c r="E781" s="105"/>
      <c r="F781" s="106"/>
      <c r="G781" s="105"/>
      <c r="H781" s="107">
        <f>H780/E780</f>
        <v>118.5806</v>
      </c>
      <c r="I781" s="124"/>
      <c r="J781" s="124"/>
      <c r="K781" s="126"/>
      <c r="L781" s="126"/>
    </row>
    <row r="782" spans="1:12">
      <c r="A782" s="66"/>
      <c r="B782" s="105" t="s">
        <v>608</v>
      </c>
      <c r="C782" s="105"/>
      <c r="D782" s="105"/>
      <c r="E782" s="105"/>
      <c r="F782" s="106"/>
      <c r="G782" s="105"/>
      <c r="H782" s="108">
        <f>1+$M$1</f>
        <v>1.2547</v>
      </c>
      <c r="I782" s="124"/>
      <c r="J782" s="124"/>
      <c r="K782" s="126"/>
      <c r="L782" s="126"/>
    </row>
    <row r="783" spans="1:12">
      <c r="A783" s="66"/>
      <c r="B783" s="109" t="s">
        <v>609</v>
      </c>
      <c r="C783" s="109"/>
      <c r="D783" s="109"/>
      <c r="E783" s="109"/>
      <c r="F783" s="110"/>
      <c r="G783" s="109"/>
      <c r="H783" s="107">
        <f>H781*H782</f>
        <v>148.78307882</v>
      </c>
      <c r="I783" s="124"/>
      <c r="J783" s="124"/>
      <c r="K783" s="126"/>
      <c r="L783" s="126"/>
    </row>
    <row r="784" spans="1:12">
      <c r="A784" s="66"/>
      <c r="I784" s="124"/>
      <c r="J784" s="124"/>
      <c r="K784" s="126"/>
      <c r="L784" s="126"/>
    </row>
    <row r="785" ht="15.75" customHeight="1" spans="1:12">
      <c r="A785" s="66">
        <f>A768+1</f>
        <v>51</v>
      </c>
      <c r="B785" s="682" t="s">
        <v>582</v>
      </c>
      <c r="C785" s="67"/>
      <c r="D785" s="67"/>
      <c r="E785" s="68" t="s">
        <v>583</v>
      </c>
      <c r="F785" s="68"/>
      <c r="G785" s="68"/>
      <c r="H785" s="68"/>
      <c r="I785" s="124">
        <f>H798</f>
        <v>69.502649</v>
      </c>
      <c r="J785" s="124">
        <f>H800</f>
        <v>87.2049737003</v>
      </c>
      <c r="K785" s="129"/>
      <c r="L785" s="129"/>
    </row>
    <row r="786" spans="1:12">
      <c r="A786" s="66"/>
      <c r="B786" s="69" t="s">
        <v>585</v>
      </c>
      <c r="C786" s="70" t="str">
        <f>Planilha!$C$4</f>
        <v>CONSTRUÇÃO DA PRAÇA ARTHUR VERSIANE EM FERNÃO DIAS</v>
      </c>
      <c r="D786" s="70"/>
      <c r="E786" s="70"/>
      <c r="F786" s="71"/>
      <c r="G786" s="72" t="s">
        <v>586</v>
      </c>
      <c r="H786" s="73" t="str">
        <f>Planilha!$M$5</f>
        <v> FEV-20 </v>
      </c>
      <c r="I786" s="124"/>
      <c r="J786" s="124"/>
      <c r="K786" s="126">
        <f t="shared" ref="K786" si="153">H798</f>
        <v>69.502649</v>
      </c>
      <c r="L786" s="126">
        <f t="shared" ref="L786" si="154">H800</f>
        <v>87.2049737003</v>
      </c>
    </row>
    <row r="787" ht="64.5" customHeight="1" spans="1:12">
      <c r="A787" s="66"/>
      <c r="B787" s="74" t="s">
        <v>587</v>
      </c>
      <c r="C787" s="75" t="str">
        <f>VLOOKUP(A785,Planilha!$A$10:$I$116,5)</f>
        <v>ALVENARIA DE VEDAÇÃO DE BLOCOS VAZADOS DE CONCRETO DE 19X19X39CM (ESPESSURA 19CM) DE PAREDES COM ÁREA LÍQUIDA MENOR QUE 6M² SEM VÃOS E ARGAMASSA DE ASSENTAMENTO COM PREPARO EM BETONEIRA</v>
      </c>
      <c r="D787" s="76"/>
      <c r="E787" s="77" t="s">
        <v>588</v>
      </c>
      <c r="F787" s="78">
        <f>VLOOKUP(A785,Planilha!$A$10:$I$116,4)</f>
        <v>87451</v>
      </c>
      <c r="G787" s="72" t="s">
        <v>589</v>
      </c>
      <c r="H787" s="79" t="str">
        <f>VLOOKUP(A785,Planilha!$A$10:$I$116,6)</f>
        <v>M²</v>
      </c>
      <c r="I787" s="124"/>
      <c r="J787" s="124"/>
      <c r="K787" s="126"/>
      <c r="L787" s="126"/>
    </row>
    <row r="788" ht="6" customHeight="1" spans="1:12">
      <c r="A788" s="66"/>
      <c r="B788" s="80"/>
      <c r="C788" s="81"/>
      <c r="D788" s="81"/>
      <c r="E788" s="81"/>
      <c r="F788" s="81"/>
      <c r="G788" s="81"/>
      <c r="H788" s="82"/>
      <c r="I788" s="124"/>
      <c r="J788" s="124"/>
      <c r="K788" s="126"/>
      <c r="L788" s="126"/>
    </row>
    <row r="789" ht="27" spans="1:12">
      <c r="A789" s="66"/>
      <c r="B789" s="83" t="s">
        <v>590</v>
      </c>
      <c r="C789" s="83" t="s">
        <v>591</v>
      </c>
      <c r="D789" s="83" t="s">
        <v>592</v>
      </c>
      <c r="E789" s="83" t="s">
        <v>593</v>
      </c>
      <c r="F789" s="83" t="s">
        <v>594</v>
      </c>
      <c r="G789" s="83" t="s">
        <v>595</v>
      </c>
      <c r="H789" s="83" t="s">
        <v>596</v>
      </c>
      <c r="I789" s="124"/>
      <c r="J789" s="124"/>
      <c r="K789" s="126"/>
      <c r="L789" s="126"/>
    </row>
    <row r="790" ht="27" spans="1:12">
      <c r="A790" s="66"/>
      <c r="B790" s="84" t="s">
        <v>618</v>
      </c>
      <c r="C790" s="84" t="s">
        <v>748</v>
      </c>
      <c r="D790" s="86" t="s">
        <v>749</v>
      </c>
      <c r="E790" s="84" t="s">
        <v>650</v>
      </c>
      <c r="F790" s="84" t="s">
        <v>750</v>
      </c>
      <c r="G790" s="84" t="s">
        <v>751</v>
      </c>
      <c r="H790" s="94">
        <f t="shared" ref="H790:H795" si="155">F790*G790</f>
        <v>28.9695</v>
      </c>
      <c r="I790" s="124"/>
      <c r="J790" s="124"/>
      <c r="K790" s="127"/>
      <c r="L790" s="127"/>
    </row>
    <row r="791" ht="54" spans="1:12">
      <c r="A791" s="66"/>
      <c r="B791" s="84" t="s">
        <v>618</v>
      </c>
      <c r="C791" s="84" t="s">
        <v>752</v>
      </c>
      <c r="D791" s="86" t="s">
        <v>753</v>
      </c>
      <c r="E791" s="84" t="s">
        <v>40</v>
      </c>
      <c r="F791" s="84" t="s">
        <v>754</v>
      </c>
      <c r="G791" s="84" t="s">
        <v>755</v>
      </c>
      <c r="H791" s="94">
        <f t="shared" si="155"/>
        <v>3.6738</v>
      </c>
      <c r="I791" s="124"/>
      <c r="J791" s="124"/>
      <c r="K791" s="127"/>
      <c r="L791" s="127"/>
    </row>
    <row r="792" ht="27" spans="1:12">
      <c r="A792" s="66"/>
      <c r="B792" s="84" t="s">
        <v>618</v>
      </c>
      <c r="C792" s="84" t="s">
        <v>756</v>
      </c>
      <c r="D792" s="86" t="s">
        <v>757</v>
      </c>
      <c r="E792" s="84" t="s">
        <v>758</v>
      </c>
      <c r="F792" s="84" t="s">
        <v>759</v>
      </c>
      <c r="G792" s="84" t="s">
        <v>760</v>
      </c>
      <c r="H792" s="94">
        <f t="shared" si="155"/>
        <v>0.837081</v>
      </c>
      <c r="I792" s="124"/>
      <c r="J792" s="124"/>
      <c r="K792" s="126"/>
      <c r="L792" s="126"/>
    </row>
    <row r="793" ht="67.5" spans="1:12">
      <c r="A793" s="66"/>
      <c r="B793" s="84" t="s">
        <v>597</v>
      </c>
      <c r="C793" s="84" t="s">
        <v>761</v>
      </c>
      <c r="D793" s="86" t="s">
        <v>762</v>
      </c>
      <c r="E793" s="84" t="s">
        <v>196</v>
      </c>
      <c r="F793" s="84" t="s">
        <v>763</v>
      </c>
      <c r="G793" s="84">
        <v>344.92</v>
      </c>
      <c r="H793" s="94">
        <f t="shared" si="155"/>
        <v>4.449468</v>
      </c>
      <c r="I793" s="124"/>
      <c r="J793" s="124"/>
      <c r="K793" s="126"/>
      <c r="L793" s="126"/>
    </row>
    <row r="794" ht="13.5" spans="1:12">
      <c r="A794" s="66"/>
      <c r="B794" s="84" t="s">
        <v>597</v>
      </c>
      <c r="C794" s="84" t="s">
        <v>703</v>
      </c>
      <c r="D794" s="86" t="s">
        <v>704</v>
      </c>
      <c r="E794" s="84" t="s">
        <v>599</v>
      </c>
      <c r="F794" s="84" t="s">
        <v>764</v>
      </c>
      <c r="G794" s="84" t="s">
        <v>706</v>
      </c>
      <c r="H794" s="94">
        <f t="shared" si="155"/>
        <v>23.3072</v>
      </c>
      <c r="I794" s="124"/>
      <c r="J794" s="124"/>
      <c r="K794" s="126"/>
      <c r="L794" s="126"/>
    </row>
    <row r="795" ht="13.5" spans="1:12">
      <c r="A795" s="66"/>
      <c r="B795" s="84" t="s">
        <v>597</v>
      </c>
      <c r="C795" s="84" t="s">
        <v>601</v>
      </c>
      <c r="D795" s="86" t="s">
        <v>602</v>
      </c>
      <c r="E795" s="84" t="s">
        <v>599</v>
      </c>
      <c r="F795" s="84" t="s">
        <v>765</v>
      </c>
      <c r="G795" s="84" t="s">
        <v>707</v>
      </c>
      <c r="H795" s="94">
        <f t="shared" si="155"/>
        <v>8.2656</v>
      </c>
      <c r="I795" s="124"/>
      <c r="J795" s="124"/>
      <c r="K795" s="126"/>
      <c r="L795" s="126"/>
    </row>
    <row r="796" ht="13.5" spans="1:12">
      <c r="A796" s="66"/>
      <c r="B796" s="96"/>
      <c r="C796" s="96"/>
      <c r="D796" s="97"/>
      <c r="E796" s="97"/>
      <c r="F796" s="98"/>
      <c r="G796" s="99"/>
      <c r="H796" s="94">
        <f t="shared" ref="H796" si="156">F796*G796</f>
        <v>0</v>
      </c>
      <c r="I796" s="124"/>
      <c r="J796" s="124"/>
      <c r="K796" s="126"/>
      <c r="L796" s="126"/>
    </row>
    <row r="797" spans="1:12">
      <c r="A797" s="66"/>
      <c r="B797" s="79" t="s">
        <v>606</v>
      </c>
      <c r="C797" s="79"/>
      <c r="D797" s="100"/>
      <c r="E797" s="101">
        <v>1</v>
      </c>
      <c r="F797" s="102" t="s">
        <v>607</v>
      </c>
      <c r="G797" s="103"/>
      <c r="H797" s="104">
        <f>SUM(H790:H796)</f>
        <v>69.502649</v>
      </c>
      <c r="I797" s="124"/>
      <c r="J797" s="124"/>
      <c r="K797" s="126"/>
      <c r="L797" s="126"/>
    </row>
    <row r="798" spans="1:12">
      <c r="A798" s="66"/>
      <c r="B798" s="105" t="s">
        <v>183</v>
      </c>
      <c r="C798" s="105"/>
      <c r="D798" s="105"/>
      <c r="E798" s="105"/>
      <c r="F798" s="106"/>
      <c r="G798" s="105"/>
      <c r="H798" s="107">
        <f>H797/E797</f>
        <v>69.502649</v>
      </c>
      <c r="I798" s="124"/>
      <c r="J798" s="124"/>
      <c r="K798" s="126"/>
      <c r="L798" s="126"/>
    </row>
    <row r="799" spans="1:12">
      <c r="A799" s="66"/>
      <c r="B799" s="105" t="s">
        <v>608</v>
      </c>
      <c r="C799" s="105"/>
      <c r="D799" s="105"/>
      <c r="E799" s="105"/>
      <c r="F799" s="106"/>
      <c r="G799" s="105"/>
      <c r="H799" s="108">
        <f>1+$M$1</f>
        <v>1.2547</v>
      </c>
      <c r="I799" s="124"/>
      <c r="J799" s="124"/>
      <c r="K799" s="126"/>
      <c r="L799" s="126"/>
    </row>
    <row r="800" spans="1:12">
      <c r="A800" s="66"/>
      <c r="B800" s="109" t="s">
        <v>609</v>
      </c>
      <c r="C800" s="109"/>
      <c r="D800" s="109"/>
      <c r="E800" s="109"/>
      <c r="F800" s="110"/>
      <c r="G800" s="109"/>
      <c r="H800" s="107">
        <f>H798*H799</f>
        <v>87.2049737003</v>
      </c>
      <c r="I800" s="124"/>
      <c r="J800" s="124"/>
      <c r="K800" s="126"/>
      <c r="L800" s="126"/>
    </row>
    <row r="801" spans="1:12">
      <c r="A801" s="66"/>
      <c r="I801" s="124"/>
      <c r="J801" s="124"/>
      <c r="K801" s="126"/>
      <c r="L801" s="126"/>
    </row>
    <row r="802" ht="15.75" customHeight="1" spans="1:12">
      <c r="A802" s="66">
        <f>A785+1</f>
        <v>52</v>
      </c>
      <c r="B802" s="682" t="s">
        <v>582</v>
      </c>
      <c r="C802" s="67"/>
      <c r="D802" s="67"/>
      <c r="E802" s="68" t="s">
        <v>583</v>
      </c>
      <c r="F802" s="68"/>
      <c r="G802" s="68"/>
      <c r="H802" s="68"/>
      <c r="I802" s="124">
        <f>H816</f>
        <v>351.23199</v>
      </c>
      <c r="J802" s="124">
        <f>H818</f>
        <v>440.690777853</v>
      </c>
      <c r="K802" s="129"/>
      <c r="L802" s="129"/>
    </row>
    <row r="803" spans="1:12">
      <c r="A803" s="66"/>
      <c r="B803" s="69" t="s">
        <v>585</v>
      </c>
      <c r="C803" s="70" t="str">
        <f>Planilha!$C$4</f>
        <v>CONSTRUÇÃO DA PRAÇA ARTHUR VERSIANE EM FERNÃO DIAS</v>
      </c>
      <c r="D803" s="70"/>
      <c r="E803" s="70"/>
      <c r="F803" s="71"/>
      <c r="G803" s="72" t="s">
        <v>586</v>
      </c>
      <c r="H803" s="73" t="str">
        <f>Planilha!$M$5</f>
        <v> FEV-20 </v>
      </c>
      <c r="I803" s="124"/>
      <c r="J803" s="124"/>
      <c r="K803" s="126">
        <f t="shared" ref="K803" si="157">H816</f>
        <v>351.23199</v>
      </c>
      <c r="L803" s="126">
        <f t="shared" ref="L803" si="158">H818</f>
        <v>440.690777853</v>
      </c>
    </row>
    <row r="804" ht="27" customHeight="1" spans="1:12">
      <c r="A804" s="66"/>
      <c r="B804" s="74" t="s">
        <v>587</v>
      </c>
      <c r="C804" s="75" t="str">
        <f>VLOOKUP(A802,Planilha!$A$10:$I$116,5)</f>
        <v>CONCRETO CICLOPICO FCK=10MPA 30% PEDRA DE MAO INCLUSIVE LANCAMENTO</v>
      </c>
      <c r="D804" s="76"/>
      <c r="E804" s="77" t="s">
        <v>588</v>
      </c>
      <c r="F804" s="78">
        <f>VLOOKUP(A802,Planilha!$A$10:$I$116,4)</f>
        <v>73361</v>
      </c>
      <c r="G804" s="72" t="s">
        <v>589</v>
      </c>
      <c r="H804" s="79" t="str">
        <f>VLOOKUP(A802,Planilha!$A$10:$I$116,6)</f>
        <v>M³</v>
      </c>
      <c r="I804" s="124"/>
      <c r="J804" s="124"/>
      <c r="K804" s="126"/>
      <c r="L804" s="126"/>
    </row>
    <row r="805" ht="6" customHeight="1" spans="1:12">
      <c r="A805" s="66"/>
      <c r="B805" s="80"/>
      <c r="C805" s="81"/>
      <c r="D805" s="81"/>
      <c r="E805" s="81"/>
      <c r="F805" s="81"/>
      <c r="G805" s="81"/>
      <c r="H805" s="82"/>
      <c r="I805" s="124"/>
      <c r="J805" s="124"/>
      <c r="K805" s="126"/>
      <c r="L805" s="126"/>
    </row>
    <row r="806" ht="27" spans="1:12">
      <c r="A806" s="66"/>
      <c r="B806" s="83" t="s">
        <v>590</v>
      </c>
      <c r="C806" s="83" t="s">
        <v>591</v>
      </c>
      <c r="D806" s="83" t="s">
        <v>592</v>
      </c>
      <c r="E806" s="83" t="s">
        <v>593</v>
      </c>
      <c r="F806" s="83" t="s">
        <v>594</v>
      </c>
      <c r="G806" s="83" t="s">
        <v>595</v>
      </c>
      <c r="H806" s="83" t="s">
        <v>596</v>
      </c>
      <c r="I806" s="124"/>
      <c r="J806" s="124"/>
      <c r="K806" s="126"/>
      <c r="L806" s="126"/>
    </row>
    <row r="807" ht="40.5" spans="1:12">
      <c r="A807" s="66"/>
      <c r="B807" s="84" t="s">
        <v>618</v>
      </c>
      <c r="C807" s="84" t="s">
        <v>766</v>
      </c>
      <c r="D807" s="86" t="s">
        <v>767</v>
      </c>
      <c r="E807" s="84" t="s">
        <v>196</v>
      </c>
      <c r="F807" s="84" t="s">
        <v>768</v>
      </c>
      <c r="G807" s="84" t="s">
        <v>769</v>
      </c>
      <c r="H807" s="94">
        <f>F807*G807</f>
        <v>39.5334</v>
      </c>
      <c r="I807" s="124"/>
      <c r="J807" s="124"/>
      <c r="K807" s="127"/>
      <c r="L807" s="127"/>
    </row>
    <row r="808" ht="27" spans="1:12">
      <c r="A808" s="66"/>
      <c r="B808" s="84" t="s">
        <v>597</v>
      </c>
      <c r="C808" s="84" t="s">
        <v>631</v>
      </c>
      <c r="D808" s="86" t="s">
        <v>632</v>
      </c>
      <c r="E808" s="84" t="s">
        <v>599</v>
      </c>
      <c r="F808" s="84" t="s">
        <v>770</v>
      </c>
      <c r="G808" s="84" t="s">
        <v>737</v>
      </c>
      <c r="H808" s="94">
        <f t="shared" ref="H808:H814" si="159">F808*G808</f>
        <v>9.68954</v>
      </c>
      <c r="I808" s="124"/>
      <c r="J808" s="124"/>
      <c r="K808" s="127"/>
      <c r="L808" s="127"/>
    </row>
    <row r="809" ht="13.5" spans="1:12">
      <c r="A809" s="66"/>
      <c r="B809" s="84" t="s">
        <v>597</v>
      </c>
      <c r="C809" s="84" t="s">
        <v>703</v>
      </c>
      <c r="D809" s="86" t="s">
        <v>704</v>
      </c>
      <c r="E809" s="84" t="s">
        <v>599</v>
      </c>
      <c r="F809" s="84" t="s">
        <v>770</v>
      </c>
      <c r="G809" s="84" t="s">
        <v>706</v>
      </c>
      <c r="H809" s="94">
        <f t="shared" si="159"/>
        <v>9.75989</v>
      </c>
      <c r="I809" s="124"/>
      <c r="J809" s="124"/>
      <c r="K809" s="126"/>
      <c r="L809" s="126"/>
    </row>
    <row r="810" ht="13.5" spans="1:12">
      <c r="A810" s="66"/>
      <c r="B810" s="84" t="s">
        <v>597</v>
      </c>
      <c r="C810" s="84" t="s">
        <v>601</v>
      </c>
      <c r="D810" s="86" t="s">
        <v>602</v>
      </c>
      <c r="E810" s="84" t="s">
        <v>599</v>
      </c>
      <c r="F810" s="84" t="s">
        <v>771</v>
      </c>
      <c r="G810" s="84" t="s">
        <v>707</v>
      </c>
      <c r="H810" s="94">
        <f t="shared" si="159"/>
        <v>124.29396</v>
      </c>
      <c r="I810" s="124"/>
      <c r="J810" s="124"/>
      <c r="K810" s="126"/>
      <c r="L810" s="126"/>
    </row>
    <row r="811" ht="39" customHeight="1" spans="1:12">
      <c r="A811" s="66"/>
      <c r="B811" s="84" t="s">
        <v>597</v>
      </c>
      <c r="C811" s="84" t="s">
        <v>772</v>
      </c>
      <c r="D811" s="86" t="s">
        <v>773</v>
      </c>
      <c r="E811" s="84" t="s">
        <v>645</v>
      </c>
      <c r="F811" s="84" t="s">
        <v>774</v>
      </c>
      <c r="G811" s="84" t="s">
        <v>775</v>
      </c>
      <c r="H811" s="94">
        <f t="shared" si="159"/>
        <v>0.175</v>
      </c>
      <c r="I811" s="124"/>
      <c r="J811" s="124"/>
      <c r="K811" s="126"/>
      <c r="L811" s="126"/>
    </row>
    <row r="812" ht="39" customHeight="1" spans="1:12">
      <c r="A812" s="66"/>
      <c r="B812" s="84" t="s">
        <v>597</v>
      </c>
      <c r="C812" s="84" t="s">
        <v>776</v>
      </c>
      <c r="D812" s="86" t="s">
        <v>777</v>
      </c>
      <c r="E812" s="84" t="s">
        <v>647</v>
      </c>
      <c r="F812" s="84" t="s">
        <v>765</v>
      </c>
      <c r="G812" s="84" t="s">
        <v>778</v>
      </c>
      <c r="H812" s="94">
        <f t="shared" si="159"/>
        <v>0.1792</v>
      </c>
      <c r="I812" s="124"/>
      <c r="J812" s="124"/>
      <c r="K812" s="126"/>
      <c r="L812" s="126"/>
    </row>
    <row r="813" ht="39" customHeight="1" spans="1:12">
      <c r="A813" s="66"/>
      <c r="B813" s="84" t="s">
        <v>597</v>
      </c>
      <c r="C813" s="84" t="s">
        <v>634</v>
      </c>
      <c r="D813" s="86" t="s">
        <v>779</v>
      </c>
      <c r="E813" s="84" t="s">
        <v>196</v>
      </c>
      <c r="F813" s="84" t="s">
        <v>780</v>
      </c>
      <c r="G813" s="84" t="s">
        <v>637</v>
      </c>
      <c r="H813" s="94">
        <f t="shared" si="159"/>
        <v>167.601</v>
      </c>
      <c r="I813" s="124"/>
      <c r="J813" s="124"/>
      <c r="K813" s="126"/>
      <c r="L813" s="126"/>
    </row>
    <row r="814" ht="13.5" spans="1:12">
      <c r="A814" s="66"/>
      <c r="B814" s="96"/>
      <c r="C814" s="96"/>
      <c r="D814" s="97"/>
      <c r="E814" s="97"/>
      <c r="F814" s="98"/>
      <c r="G814" s="99"/>
      <c r="H814" s="94">
        <f t="shared" si="159"/>
        <v>0</v>
      </c>
      <c r="I814" s="124"/>
      <c r="J814" s="124"/>
      <c r="K814" s="126"/>
      <c r="L814" s="126"/>
    </row>
    <row r="815" spans="1:12">
      <c r="A815" s="66"/>
      <c r="B815" s="79" t="s">
        <v>606</v>
      </c>
      <c r="C815" s="79"/>
      <c r="D815" s="100"/>
      <c r="E815" s="101">
        <v>1</v>
      </c>
      <c r="F815" s="102" t="s">
        <v>607</v>
      </c>
      <c r="G815" s="103"/>
      <c r="H815" s="104">
        <f>SUM(H807:H814)</f>
        <v>351.23199</v>
      </c>
      <c r="I815" s="124"/>
      <c r="J815" s="124"/>
      <c r="K815" s="126"/>
      <c r="L815" s="126"/>
    </row>
    <row r="816" spans="1:12">
      <c r="A816" s="66"/>
      <c r="B816" s="105" t="s">
        <v>183</v>
      </c>
      <c r="C816" s="105"/>
      <c r="D816" s="105"/>
      <c r="E816" s="105"/>
      <c r="F816" s="106"/>
      <c r="G816" s="105"/>
      <c r="H816" s="107">
        <f>H815/E815</f>
        <v>351.23199</v>
      </c>
      <c r="I816" s="124"/>
      <c r="J816" s="124"/>
      <c r="K816" s="126"/>
      <c r="L816" s="126"/>
    </row>
    <row r="817" spans="1:12">
      <c r="A817" s="66"/>
      <c r="B817" s="105" t="s">
        <v>608</v>
      </c>
      <c r="C817" s="105"/>
      <c r="D817" s="105"/>
      <c r="E817" s="105"/>
      <c r="F817" s="106"/>
      <c r="G817" s="105"/>
      <c r="H817" s="108">
        <f>1+$M$1</f>
        <v>1.2547</v>
      </c>
      <c r="I817" s="124"/>
      <c r="J817" s="124"/>
      <c r="K817" s="126"/>
      <c r="L817" s="126"/>
    </row>
    <row r="818" spans="1:12">
      <c r="A818" s="66"/>
      <c r="B818" s="109" t="s">
        <v>609</v>
      </c>
      <c r="C818" s="109"/>
      <c r="D818" s="109"/>
      <c r="E818" s="109"/>
      <c r="F818" s="110"/>
      <c r="G818" s="109"/>
      <c r="H818" s="107">
        <f>H816*H817</f>
        <v>440.690777853</v>
      </c>
      <c r="I818" s="124"/>
      <c r="J818" s="124"/>
      <c r="K818" s="126"/>
      <c r="L818" s="126"/>
    </row>
    <row r="819" spans="1:12">
      <c r="A819" s="66"/>
      <c r="I819" s="124"/>
      <c r="J819" s="124"/>
      <c r="K819" s="126"/>
      <c r="L819" s="126"/>
    </row>
    <row r="820" ht="15.75" customHeight="1" spans="1:12">
      <c r="A820" s="66">
        <f>A802+1</f>
        <v>53</v>
      </c>
      <c r="B820" s="682" t="s">
        <v>582</v>
      </c>
      <c r="C820" s="67"/>
      <c r="D820" s="67"/>
      <c r="E820" s="68" t="s">
        <v>583</v>
      </c>
      <c r="F820" s="68"/>
      <c r="G820" s="68"/>
      <c r="H820" s="68"/>
      <c r="I820" s="124">
        <f>H831</f>
        <v>26.422657</v>
      </c>
      <c r="J820" s="124">
        <f>H833</f>
        <v>33.1525077379</v>
      </c>
      <c r="K820" s="129"/>
      <c r="L820" s="129"/>
    </row>
    <row r="821" spans="1:12">
      <c r="A821" s="66"/>
      <c r="B821" s="69" t="s">
        <v>585</v>
      </c>
      <c r="C821" s="70" t="str">
        <f>Planilha!$C$4</f>
        <v>CONSTRUÇÃO DA PRAÇA ARTHUR VERSIANE EM FERNÃO DIAS</v>
      </c>
      <c r="D821" s="70"/>
      <c r="E821" s="70"/>
      <c r="F821" s="71"/>
      <c r="G821" s="72" t="s">
        <v>586</v>
      </c>
      <c r="H821" s="73" t="str">
        <f>Planilha!$M$5</f>
        <v> FEV-20 </v>
      </c>
      <c r="I821" s="124"/>
      <c r="J821" s="124"/>
      <c r="K821" s="126">
        <f t="shared" ref="K821" si="160">H831</f>
        <v>26.422657</v>
      </c>
      <c r="L821" s="126">
        <f t="shared" ref="L821" si="161">H833</f>
        <v>33.1525077379</v>
      </c>
    </row>
    <row r="822" ht="54" customHeight="1" spans="1:12">
      <c r="A822" s="66"/>
      <c r="B822" s="74" t="s">
        <v>587</v>
      </c>
      <c r="C822" s="75" t="str">
        <f>VLOOKUP(A820,Planilha!$A$10:$I$116,5)</f>
        <v>EMBOÇO OU MASSA ÚNICA EM ARGAMASSA TRAÇO 1:2:8, PREPARO MECÂNICO COM BETONEIRA 400 L, APLICADA MANUALMENTE EM PANOS CEGOS DE FACHADA (SEM PRESENÇA DE VÃOS), ESPESSURA DE 25 MM</v>
      </c>
      <c r="D822" s="76"/>
      <c r="E822" s="77" t="s">
        <v>588</v>
      </c>
      <c r="F822" s="78">
        <f>VLOOKUP(A820,Planilha!$A$10:$I$116,4)</f>
        <v>87792</v>
      </c>
      <c r="G822" s="72" t="s">
        <v>589</v>
      </c>
      <c r="H822" s="79" t="str">
        <f>VLOOKUP(A820,Planilha!$A$10:$I$116,6)</f>
        <v>M²</v>
      </c>
      <c r="I822" s="124"/>
      <c r="J822" s="124"/>
      <c r="K822" s="126"/>
      <c r="L822" s="126"/>
    </row>
    <row r="823" ht="6" customHeight="1" spans="1:12">
      <c r="A823" s="66"/>
      <c r="B823" s="80"/>
      <c r="C823" s="81"/>
      <c r="D823" s="81"/>
      <c r="E823" s="81"/>
      <c r="F823" s="81"/>
      <c r="G823" s="81"/>
      <c r="H823" s="82"/>
      <c r="I823" s="124"/>
      <c r="J823" s="124"/>
      <c r="K823" s="126"/>
      <c r="L823" s="126"/>
    </row>
    <row r="824" ht="27" spans="1:12">
      <c r="A824" s="66"/>
      <c r="B824" s="83" t="s">
        <v>590</v>
      </c>
      <c r="C824" s="83" t="s">
        <v>591</v>
      </c>
      <c r="D824" s="83" t="s">
        <v>592</v>
      </c>
      <c r="E824" s="83" t="s">
        <v>593</v>
      </c>
      <c r="F824" s="83" t="s">
        <v>594</v>
      </c>
      <c r="G824" s="83" t="s">
        <v>595</v>
      </c>
      <c r="H824" s="83" t="s">
        <v>596</v>
      </c>
      <c r="I824" s="124"/>
      <c r="J824" s="124"/>
      <c r="K824" s="126"/>
      <c r="L824" s="126"/>
    </row>
    <row r="825" ht="40.5" spans="1:12">
      <c r="A825" s="66"/>
      <c r="B825" s="84" t="s">
        <v>618</v>
      </c>
      <c r="C825" s="84" t="s">
        <v>781</v>
      </c>
      <c r="D825" s="86" t="s">
        <v>782</v>
      </c>
      <c r="E825" s="84" t="s">
        <v>189</v>
      </c>
      <c r="F825" s="84" t="s">
        <v>783</v>
      </c>
      <c r="G825" s="84" t="s">
        <v>784</v>
      </c>
      <c r="H825" s="94">
        <f>F825*G825</f>
        <v>2.088501</v>
      </c>
      <c r="I825" s="124"/>
      <c r="J825" s="124"/>
      <c r="K825" s="127"/>
      <c r="L825" s="127"/>
    </row>
    <row r="826" ht="67.5" spans="1:12">
      <c r="A826" s="66"/>
      <c r="B826" s="84" t="s">
        <v>597</v>
      </c>
      <c r="C826" s="84" t="s">
        <v>785</v>
      </c>
      <c r="D826" s="86" t="s">
        <v>762</v>
      </c>
      <c r="E826" s="84" t="s">
        <v>196</v>
      </c>
      <c r="F826" s="84" t="s">
        <v>786</v>
      </c>
      <c r="G826" s="84" t="s">
        <v>787</v>
      </c>
      <c r="H826" s="94">
        <f t="shared" ref="H826:H829" si="162">F826*G826</f>
        <v>10.106156</v>
      </c>
      <c r="I826" s="124"/>
      <c r="J826" s="124"/>
      <c r="K826" s="127"/>
      <c r="L826" s="127"/>
    </row>
    <row r="827" ht="13.5" spans="1:12">
      <c r="A827" s="66"/>
      <c r="B827" s="84" t="s">
        <v>597</v>
      </c>
      <c r="C827" s="84" t="s">
        <v>703</v>
      </c>
      <c r="D827" s="86" t="s">
        <v>704</v>
      </c>
      <c r="E827" s="84" t="s">
        <v>599</v>
      </c>
      <c r="F827" s="84" t="s">
        <v>788</v>
      </c>
      <c r="G827" s="84" t="s">
        <v>706</v>
      </c>
      <c r="H827" s="94">
        <f t="shared" si="162"/>
        <v>8.324</v>
      </c>
      <c r="I827" s="124"/>
      <c r="J827" s="124"/>
      <c r="K827" s="126"/>
      <c r="L827" s="126"/>
    </row>
    <row r="828" ht="13.5" spans="1:12">
      <c r="A828" s="66"/>
      <c r="B828" s="84" t="s">
        <v>597</v>
      </c>
      <c r="C828" s="84" t="s">
        <v>601</v>
      </c>
      <c r="D828" s="86" t="s">
        <v>602</v>
      </c>
      <c r="E828" s="84" t="s">
        <v>599</v>
      </c>
      <c r="F828" s="84" t="s">
        <v>788</v>
      </c>
      <c r="G828" s="84" t="s">
        <v>707</v>
      </c>
      <c r="H828" s="94">
        <f t="shared" si="162"/>
        <v>5.904</v>
      </c>
      <c r="I828" s="124"/>
      <c r="J828" s="124"/>
      <c r="K828" s="126"/>
      <c r="L828" s="126"/>
    </row>
    <row r="829" ht="13.5" spans="1:12">
      <c r="A829" s="66"/>
      <c r="B829" s="96"/>
      <c r="C829" s="96"/>
      <c r="D829" s="97"/>
      <c r="E829" s="97"/>
      <c r="F829" s="98"/>
      <c r="G829" s="99"/>
      <c r="H829" s="94">
        <f t="shared" si="162"/>
        <v>0</v>
      </c>
      <c r="I829" s="124"/>
      <c r="J829" s="124"/>
      <c r="K829" s="126"/>
      <c r="L829" s="126"/>
    </row>
    <row r="830" spans="1:12">
      <c r="A830" s="66"/>
      <c r="B830" s="79" t="s">
        <v>606</v>
      </c>
      <c r="C830" s="79"/>
      <c r="D830" s="100"/>
      <c r="E830" s="101">
        <v>1</v>
      </c>
      <c r="F830" s="102" t="s">
        <v>607</v>
      </c>
      <c r="G830" s="103"/>
      <c r="H830" s="104">
        <f>SUM(H825:H829)</f>
        <v>26.422657</v>
      </c>
      <c r="I830" s="124"/>
      <c r="J830" s="124"/>
      <c r="K830" s="126"/>
      <c r="L830" s="126"/>
    </row>
    <row r="831" spans="1:12">
      <c r="A831" s="66"/>
      <c r="B831" s="105" t="s">
        <v>183</v>
      </c>
      <c r="C831" s="105"/>
      <c r="D831" s="105"/>
      <c r="E831" s="105"/>
      <c r="F831" s="106"/>
      <c r="G831" s="105"/>
      <c r="H831" s="107">
        <f>H830/E830</f>
        <v>26.422657</v>
      </c>
      <c r="I831" s="124"/>
      <c r="J831" s="124"/>
      <c r="K831" s="126"/>
      <c r="L831" s="126"/>
    </row>
    <row r="832" spans="1:12">
      <c r="A832" s="66"/>
      <c r="B832" s="105" t="s">
        <v>608</v>
      </c>
      <c r="C832" s="105"/>
      <c r="D832" s="105"/>
      <c r="E832" s="105"/>
      <c r="F832" s="106"/>
      <c r="G832" s="105"/>
      <c r="H832" s="108">
        <f>1+$M$1</f>
        <v>1.2547</v>
      </c>
      <c r="I832" s="124"/>
      <c r="J832" s="124"/>
      <c r="K832" s="126"/>
      <c r="L832" s="126"/>
    </row>
    <row r="833" spans="1:12">
      <c r="A833" s="66"/>
      <c r="B833" s="109" t="s">
        <v>609</v>
      </c>
      <c r="C833" s="109"/>
      <c r="D833" s="109"/>
      <c r="E833" s="109"/>
      <c r="F833" s="110"/>
      <c r="G833" s="109"/>
      <c r="H833" s="107">
        <f>H831*H832</f>
        <v>33.1525077379</v>
      </c>
      <c r="I833" s="124"/>
      <c r="J833" s="124"/>
      <c r="K833" s="126"/>
      <c r="L833" s="126"/>
    </row>
    <row r="834" spans="1:12">
      <c r="A834" s="66"/>
      <c r="I834" s="124"/>
      <c r="J834" s="124"/>
      <c r="K834" s="126"/>
      <c r="L834" s="126"/>
    </row>
    <row r="835" ht="15.75" customHeight="1" spans="1:12">
      <c r="A835" s="66">
        <f>A820+1</f>
        <v>54</v>
      </c>
      <c r="B835" s="682" t="s">
        <v>582</v>
      </c>
      <c r="C835" s="67"/>
      <c r="D835" s="67"/>
      <c r="E835" s="68" t="s">
        <v>583</v>
      </c>
      <c r="F835" s="68"/>
      <c r="G835" s="68"/>
      <c r="H835" s="68"/>
      <c r="I835" s="124">
        <f>H845</f>
        <v>5.55467</v>
      </c>
      <c r="J835" s="124">
        <f>H847</f>
        <v>6.969444449</v>
      </c>
      <c r="K835" s="129"/>
      <c r="L835" s="129"/>
    </row>
    <row r="836" spans="1:12">
      <c r="A836" s="66"/>
      <c r="B836" s="69" t="s">
        <v>585</v>
      </c>
      <c r="C836" s="70" t="str">
        <f>Planilha!$C$4</f>
        <v>CONSTRUÇÃO DA PRAÇA ARTHUR VERSIANE EM FERNÃO DIAS</v>
      </c>
      <c r="D836" s="70"/>
      <c r="E836" s="70"/>
      <c r="F836" s="71"/>
      <c r="G836" s="72" t="s">
        <v>586</v>
      </c>
      <c r="H836" s="73" t="str">
        <f>Planilha!$M$5</f>
        <v> FEV-20 </v>
      </c>
      <c r="I836" s="124"/>
      <c r="J836" s="124"/>
      <c r="K836" s="126">
        <f t="shared" ref="K836" si="163">H845</f>
        <v>5.55467</v>
      </c>
      <c r="L836" s="126">
        <f t="shared" ref="L836" si="164">H847</f>
        <v>6.969444449</v>
      </c>
    </row>
    <row r="837" ht="67.5" customHeight="1" spans="1:12">
      <c r="A837" s="66"/>
      <c r="B837" s="74" t="s">
        <v>587</v>
      </c>
      <c r="C837" s="75" t="str">
        <f>VLOOKUP(A835,Planilha!$A$10:$I$116,5)</f>
        <v>CHAPISCO APLICADO EM ALVENARIA (SEM PRESENÇA DE VÃOS) E ESTRUTURAS DE CONCRETO DE FACHADA, COM ROLO PARA TEXTURA ACRÍLICA. ARGAMASSA TRAÇO 1:4 E EMULSÃO POLIMÉRICA (ADESIVO) COM PREPARO EM BETONEIRA 400L. </v>
      </c>
      <c r="D837" s="76"/>
      <c r="E837" s="77" t="s">
        <v>588</v>
      </c>
      <c r="F837" s="78">
        <f>VLOOKUP(A835,Planilha!$A$10:$I$116,4)</f>
        <v>87889</v>
      </c>
      <c r="G837" s="72" t="s">
        <v>589</v>
      </c>
      <c r="H837" s="79" t="str">
        <f>VLOOKUP(A835,Planilha!$A$10:$I$116,6)</f>
        <v>M²</v>
      </c>
      <c r="I837" s="124"/>
      <c r="J837" s="124"/>
      <c r="K837" s="126"/>
      <c r="L837" s="126"/>
    </row>
    <row r="838" ht="6" customHeight="1" spans="1:12">
      <c r="A838" s="66"/>
      <c r="B838" s="80"/>
      <c r="C838" s="81"/>
      <c r="D838" s="81"/>
      <c r="E838" s="81"/>
      <c r="F838" s="81"/>
      <c r="G838" s="81"/>
      <c r="H838" s="82"/>
      <c r="I838" s="124"/>
      <c r="J838" s="124"/>
      <c r="K838" s="126"/>
      <c r="L838" s="126"/>
    </row>
    <row r="839" ht="27" spans="1:12">
      <c r="A839" s="66"/>
      <c r="B839" s="83" t="s">
        <v>590</v>
      </c>
      <c r="C839" s="83" t="s">
        <v>591</v>
      </c>
      <c r="D839" s="83" t="s">
        <v>592</v>
      </c>
      <c r="E839" s="83" t="s">
        <v>593</v>
      </c>
      <c r="F839" s="83" t="s">
        <v>594</v>
      </c>
      <c r="G839" s="83" t="s">
        <v>595</v>
      </c>
      <c r="H839" s="83" t="s">
        <v>596</v>
      </c>
      <c r="I839" s="124"/>
      <c r="J839" s="124"/>
      <c r="K839" s="126"/>
      <c r="L839" s="126"/>
    </row>
    <row r="840" ht="67.5" spans="1:12">
      <c r="A840" s="66"/>
      <c r="B840" s="84" t="s">
        <v>597</v>
      </c>
      <c r="C840" s="84" t="s">
        <v>789</v>
      </c>
      <c r="D840" s="86" t="s">
        <v>790</v>
      </c>
      <c r="E840" s="84" t="s">
        <v>196</v>
      </c>
      <c r="F840" s="84" t="s">
        <v>791</v>
      </c>
      <c r="G840" s="84" t="s">
        <v>792</v>
      </c>
      <c r="H840" s="94">
        <f>F840*G840</f>
        <v>3.50418</v>
      </c>
      <c r="I840" s="124"/>
      <c r="J840" s="124"/>
      <c r="K840" s="127"/>
      <c r="L840" s="127"/>
    </row>
    <row r="841" ht="13.5" spans="1:12">
      <c r="A841" s="66"/>
      <c r="B841" s="84" t="s">
        <v>597</v>
      </c>
      <c r="C841" s="84" t="s">
        <v>703</v>
      </c>
      <c r="D841" s="86" t="s">
        <v>704</v>
      </c>
      <c r="E841" s="84" t="s">
        <v>599</v>
      </c>
      <c r="F841" s="84" t="s">
        <v>793</v>
      </c>
      <c r="G841" s="84" t="s">
        <v>706</v>
      </c>
      <c r="H841" s="94">
        <f t="shared" ref="H841:H842" si="165">F841*G841</f>
        <v>1.51913</v>
      </c>
      <c r="I841" s="124"/>
      <c r="J841" s="124"/>
      <c r="K841" s="127"/>
      <c r="L841" s="127"/>
    </row>
    <row r="842" ht="13.5" spans="1:12">
      <c r="A842" s="66"/>
      <c r="B842" s="84" t="s">
        <v>597</v>
      </c>
      <c r="C842" s="84" t="s">
        <v>601</v>
      </c>
      <c r="D842" s="86" t="s">
        <v>602</v>
      </c>
      <c r="E842" s="84" t="s">
        <v>599</v>
      </c>
      <c r="F842" s="84" t="s">
        <v>794</v>
      </c>
      <c r="G842" s="84" t="s">
        <v>707</v>
      </c>
      <c r="H842" s="94">
        <f t="shared" si="165"/>
        <v>0.53136</v>
      </c>
      <c r="I842" s="124"/>
      <c r="J842" s="124"/>
      <c r="K842" s="126"/>
      <c r="L842" s="126"/>
    </row>
    <row r="843" ht="13.5" spans="1:12">
      <c r="A843" s="66"/>
      <c r="B843" s="96"/>
      <c r="C843" s="96"/>
      <c r="D843" s="97"/>
      <c r="E843" s="97"/>
      <c r="F843" s="98"/>
      <c r="G843" s="99"/>
      <c r="H843" s="94">
        <f t="shared" ref="H843" si="166">F843*G843</f>
        <v>0</v>
      </c>
      <c r="I843" s="124"/>
      <c r="J843" s="124"/>
      <c r="K843" s="126"/>
      <c r="L843" s="126"/>
    </row>
    <row r="844" spans="1:12">
      <c r="A844" s="66"/>
      <c r="B844" s="79" t="s">
        <v>606</v>
      </c>
      <c r="C844" s="79"/>
      <c r="D844" s="100"/>
      <c r="E844" s="101">
        <v>1</v>
      </c>
      <c r="F844" s="102" t="s">
        <v>607</v>
      </c>
      <c r="G844" s="103"/>
      <c r="H844" s="104">
        <f>SUM(H840:H843)</f>
        <v>5.55467</v>
      </c>
      <c r="I844" s="124"/>
      <c r="J844" s="124"/>
      <c r="K844" s="126"/>
      <c r="L844" s="126"/>
    </row>
    <row r="845" spans="1:12">
      <c r="A845" s="66"/>
      <c r="B845" s="105" t="s">
        <v>183</v>
      </c>
      <c r="C845" s="105"/>
      <c r="D845" s="105"/>
      <c r="E845" s="105"/>
      <c r="F845" s="106"/>
      <c r="G845" s="105"/>
      <c r="H845" s="107">
        <f>H844/E844</f>
        <v>5.55467</v>
      </c>
      <c r="I845" s="124"/>
      <c r="J845" s="124"/>
      <c r="K845" s="126"/>
      <c r="L845" s="126"/>
    </row>
    <row r="846" spans="1:12">
      <c r="A846" s="66"/>
      <c r="B846" s="105" t="s">
        <v>608</v>
      </c>
      <c r="C846" s="105"/>
      <c r="D846" s="105"/>
      <c r="E846" s="105"/>
      <c r="F846" s="106"/>
      <c r="G846" s="105"/>
      <c r="H846" s="108">
        <f>1+$M$1</f>
        <v>1.2547</v>
      </c>
      <c r="I846" s="124"/>
      <c r="J846" s="124"/>
      <c r="K846" s="126"/>
      <c r="L846" s="126"/>
    </row>
    <row r="847" spans="1:12">
      <c r="A847" s="66"/>
      <c r="B847" s="109" t="s">
        <v>609</v>
      </c>
      <c r="C847" s="109"/>
      <c r="D847" s="109"/>
      <c r="E847" s="109"/>
      <c r="F847" s="110"/>
      <c r="G847" s="109"/>
      <c r="H847" s="107">
        <f>H845*H846</f>
        <v>6.969444449</v>
      </c>
      <c r="I847" s="124"/>
      <c r="J847" s="124"/>
      <c r="K847" s="126"/>
      <c r="L847" s="126"/>
    </row>
    <row r="848" spans="1:12">
      <c r="A848" s="66"/>
      <c r="I848" s="124"/>
      <c r="J848" s="124"/>
      <c r="K848" s="126"/>
      <c r="L848" s="126"/>
    </row>
    <row r="849" ht="15.75" customHeight="1" spans="1:12">
      <c r="A849" s="66">
        <f>A835+1</f>
        <v>55</v>
      </c>
      <c r="B849" s="682" t="s">
        <v>582</v>
      </c>
      <c r="C849" s="67"/>
      <c r="D849" s="67"/>
      <c r="E849" s="68" t="s">
        <v>583</v>
      </c>
      <c r="F849" s="68"/>
      <c r="G849" s="68"/>
      <c r="H849" s="68"/>
      <c r="I849" s="124">
        <f>H858</f>
        <v>109.499</v>
      </c>
      <c r="J849" s="124">
        <f>H860</f>
        <v>137.3883953</v>
      </c>
      <c r="K849" s="129"/>
      <c r="L849" s="129"/>
    </row>
    <row r="850" spans="1:12">
      <c r="A850" s="66"/>
      <c r="B850" s="69" t="s">
        <v>585</v>
      </c>
      <c r="C850" s="70" t="str">
        <f>Planilha!$C$4</f>
        <v>CONSTRUÇÃO DA PRAÇA ARTHUR VERSIANE EM FERNÃO DIAS</v>
      </c>
      <c r="D850" s="70"/>
      <c r="E850" s="70"/>
      <c r="F850" s="71"/>
      <c r="G850" s="72" t="s">
        <v>586</v>
      </c>
      <c r="H850" s="73" t="str">
        <f>Planilha!$M$5</f>
        <v> FEV-20 </v>
      </c>
      <c r="I850" s="124"/>
      <c r="J850" s="124"/>
      <c r="K850" s="126">
        <f t="shared" ref="K850" si="167">H858</f>
        <v>109.499</v>
      </c>
      <c r="L850" s="126">
        <f t="shared" ref="L850" si="168">H860</f>
        <v>137.3883953</v>
      </c>
    </row>
    <row r="851" customHeight="1" spans="1:12">
      <c r="A851" s="66"/>
      <c r="B851" s="74" t="s">
        <v>587</v>
      </c>
      <c r="C851" s="75" t="str">
        <f>VLOOKUP(A849,Planilha!$A$10:$I$116,5)</f>
        <v>CAMADA DRENANTE COM AREIA MEDIA</v>
      </c>
      <c r="D851" s="76"/>
      <c r="E851" s="77" t="s">
        <v>588</v>
      </c>
      <c r="F851" s="78">
        <f>VLOOKUP(A849,Planilha!$A$10:$I$116,4)</f>
        <v>83667</v>
      </c>
      <c r="G851" s="72" t="s">
        <v>589</v>
      </c>
      <c r="H851" s="79" t="str">
        <f>VLOOKUP(A849,Planilha!$A$10:$I$116,6)</f>
        <v>M³</v>
      </c>
      <c r="I851" s="124"/>
      <c r="J851" s="124"/>
      <c r="K851" s="126"/>
      <c r="L851" s="126"/>
    </row>
    <row r="852" ht="6" customHeight="1" spans="1:12">
      <c r="A852" s="66"/>
      <c r="B852" s="80"/>
      <c r="C852" s="81"/>
      <c r="D852" s="81"/>
      <c r="E852" s="81"/>
      <c r="F852" s="81"/>
      <c r="G852" s="81"/>
      <c r="H852" s="82"/>
      <c r="I852" s="124"/>
      <c r="J852" s="124"/>
      <c r="K852" s="126"/>
      <c r="L852" s="126"/>
    </row>
    <row r="853" ht="27" spans="1:12">
      <c r="A853" s="66"/>
      <c r="B853" s="83" t="s">
        <v>590</v>
      </c>
      <c r="C853" s="83" t="s">
        <v>591</v>
      </c>
      <c r="D853" s="83" t="s">
        <v>592</v>
      </c>
      <c r="E853" s="83" t="s">
        <v>593</v>
      </c>
      <c r="F853" s="83" t="s">
        <v>594</v>
      </c>
      <c r="G853" s="83" t="s">
        <v>595</v>
      </c>
      <c r="H853" s="83" t="s">
        <v>596</v>
      </c>
      <c r="I853" s="124"/>
      <c r="J853" s="124"/>
      <c r="K853" s="126"/>
      <c r="L853" s="126"/>
    </row>
    <row r="854" ht="27" spans="1:12">
      <c r="A854" s="66"/>
      <c r="B854" s="84" t="s">
        <v>618</v>
      </c>
      <c r="C854" s="84" t="s">
        <v>673</v>
      </c>
      <c r="D854" s="86" t="s">
        <v>674</v>
      </c>
      <c r="E854" s="84" t="s">
        <v>196</v>
      </c>
      <c r="F854" s="84" t="s">
        <v>675</v>
      </c>
      <c r="G854" s="84" t="s">
        <v>676</v>
      </c>
      <c r="H854" s="94">
        <f>F854*G854</f>
        <v>73.337</v>
      </c>
      <c r="I854" s="124"/>
      <c r="J854" s="124"/>
      <c r="K854" s="127"/>
      <c r="L854" s="127"/>
    </row>
    <row r="855" ht="13.5" spans="1:12">
      <c r="A855" s="66"/>
      <c r="B855" s="84" t="s">
        <v>597</v>
      </c>
      <c r="C855" s="84" t="s">
        <v>601</v>
      </c>
      <c r="D855" s="86" t="s">
        <v>602</v>
      </c>
      <c r="E855" s="84" t="s">
        <v>599</v>
      </c>
      <c r="F855" s="84" t="s">
        <v>677</v>
      </c>
      <c r="G855" s="84">
        <v>14.76</v>
      </c>
      <c r="H855" s="94">
        <f t="shared" ref="H855:H856" si="169">F855*G855</f>
        <v>36.162</v>
      </c>
      <c r="I855" s="124"/>
      <c r="J855" s="124"/>
      <c r="K855" s="127"/>
      <c r="L855" s="127"/>
    </row>
    <row r="856" ht="13.5" spans="1:12">
      <c r="A856" s="66"/>
      <c r="B856" s="96"/>
      <c r="C856" s="96"/>
      <c r="D856" s="97"/>
      <c r="E856" s="97"/>
      <c r="F856" s="98"/>
      <c r="G856" s="99"/>
      <c r="H856" s="94">
        <f t="shared" si="169"/>
        <v>0</v>
      </c>
      <c r="I856" s="124"/>
      <c r="J856" s="124"/>
      <c r="K856" s="126"/>
      <c r="L856" s="126"/>
    </row>
    <row r="857" spans="1:12">
      <c r="A857" s="66"/>
      <c r="B857" s="79" t="s">
        <v>606</v>
      </c>
      <c r="C857" s="79"/>
      <c r="D857" s="100"/>
      <c r="E857" s="101">
        <v>1</v>
      </c>
      <c r="F857" s="102" t="s">
        <v>607</v>
      </c>
      <c r="G857" s="103"/>
      <c r="H857" s="104">
        <f>SUM(H854:H856)</f>
        <v>109.499</v>
      </c>
      <c r="I857" s="124"/>
      <c r="J857" s="124"/>
      <c r="K857" s="126"/>
      <c r="L857" s="126"/>
    </row>
    <row r="858" spans="1:12">
      <c r="A858" s="66"/>
      <c r="B858" s="105" t="s">
        <v>183</v>
      </c>
      <c r="C858" s="105"/>
      <c r="D858" s="105"/>
      <c r="E858" s="105"/>
      <c r="F858" s="106"/>
      <c r="G858" s="105"/>
      <c r="H858" s="107">
        <f>H857/E857</f>
        <v>109.499</v>
      </c>
      <c r="I858" s="124"/>
      <c r="J858" s="124"/>
      <c r="K858" s="126"/>
      <c r="L858" s="126"/>
    </row>
    <row r="859" spans="1:12">
      <c r="A859" s="66"/>
      <c r="B859" s="105" t="s">
        <v>608</v>
      </c>
      <c r="C859" s="105"/>
      <c r="D859" s="105"/>
      <c r="E859" s="105"/>
      <c r="F859" s="106"/>
      <c r="G859" s="105"/>
      <c r="H859" s="108">
        <f>1+$M$1</f>
        <v>1.2547</v>
      </c>
      <c r="I859" s="124"/>
      <c r="J859" s="124"/>
      <c r="K859" s="126"/>
      <c r="L859" s="126"/>
    </row>
    <row r="860" spans="1:12">
      <c r="A860" s="66"/>
      <c r="B860" s="109" t="s">
        <v>609</v>
      </c>
      <c r="C860" s="109"/>
      <c r="D860" s="109"/>
      <c r="E860" s="109"/>
      <c r="F860" s="110"/>
      <c r="G860" s="109"/>
      <c r="H860" s="107">
        <f>H858*H859</f>
        <v>137.3883953</v>
      </c>
      <c r="I860" s="124"/>
      <c r="J860" s="124"/>
      <c r="K860" s="126"/>
      <c r="L860" s="126"/>
    </row>
    <row r="861" spans="1:12">
      <c r="A861" s="66"/>
      <c r="I861" s="124"/>
      <c r="J861" s="124"/>
      <c r="K861" s="126"/>
      <c r="L861" s="126"/>
    </row>
    <row r="862" ht="15.75" customHeight="1" spans="1:12">
      <c r="A862" s="66">
        <f>A849+1</f>
        <v>56</v>
      </c>
      <c r="B862" s="682" t="s">
        <v>582</v>
      </c>
      <c r="C862" s="67"/>
      <c r="D862" s="67"/>
      <c r="E862" s="68" t="s">
        <v>583</v>
      </c>
      <c r="F862" s="68"/>
      <c r="G862" s="68"/>
      <c r="H862" s="68"/>
      <c r="I862" s="124">
        <f>H873</f>
        <v>2426.08</v>
      </c>
      <c r="J862" s="124">
        <f>H875</f>
        <v>3044.002576</v>
      </c>
      <c r="K862" s="129"/>
      <c r="L862" s="129"/>
    </row>
    <row r="863" spans="1:12">
      <c r="A863" s="66"/>
      <c r="B863" s="69" t="s">
        <v>585</v>
      </c>
      <c r="C863" s="70" t="str">
        <f>Planilha!$C$4</f>
        <v>CONSTRUÇÃO DA PRAÇA ARTHUR VERSIANE EM FERNÃO DIAS</v>
      </c>
      <c r="D863" s="70"/>
      <c r="E863" s="70"/>
      <c r="F863" s="71"/>
      <c r="G863" s="72" t="s">
        <v>586</v>
      </c>
      <c r="H863" s="73" t="str">
        <f>Planilha!$M$5</f>
        <v> FEV-20 </v>
      </c>
      <c r="I863" s="124"/>
      <c r="J863" s="124"/>
      <c r="K863" s="126">
        <f t="shared" ref="K863" si="170">H873</f>
        <v>2426.08</v>
      </c>
      <c r="L863" s="126">
        <f t="shared" ref="L863" si="171">H875</f>
        <v>3044.002576</v>
      </c>
    </row>
    <row r="864" ht="66" customHeight="1" spans="1:12">
      <c r="A864" s="66"/>
      <c r="B864" s="74" t="s">
        <v>587</v>
      </c>
      <c r="C864" s="75" t="str">
        <f>VLOOKUP(A862,Planilha!$A$10:$I$116,5)</f>
        <v>CONJUNTO PARA FUTSAL COM TRAVES OFICIAIS DE 3,00 X 2,00 M EM TUBO DE ACO GALVANIZADO 3" COM REQUADRO EM TUBO DE 1", PINTURA EM PRIMER COM TINTA ESMALTE SINTETICO E REDES DE POLIETILENO FIO 4 MM - INCLUSIVE INSTALAÇÃO</v>
      </c>
      <c r="D864" s="76"/>
      <c r="E864" s="77" t="s">
        <v>588</v>
      </c>
      <c r="F864" s="78" t="str">
        <f>VLOOKUP(A862,Planilha!$A$10:$I$116,4)</f>
        <v>CPU-5</v>
      </c>
      <c r="G864" s="72" t="s">
        <v>589</v>
      </c>
      <c r="H864" s="79" t="str">
        <f>VLOOKUP(A862,Planilha!$A$10:$I$116,6)</f>
        <v>UNID.</v>
      </c>
      <c r="I864" s="124"/>
      <c r="J864" s="124"/>
      <c r="K864" s="126"/>
      <c r="L864" s="126"/>
    </row>
    <row r="865" ht="6" customHeight="1" spans="1:12">
      <c r="A865" s="66"/>
      <c r="B865" s="80"/>
      <c r="C865" s="81"/>
      <c r="D865" s="81"/>
      <c r="E865" s="81"/>
      <c r="F865" s="81"/>
      <c r="G865" s="81"/>
      <c r="H865" s="82"/>
      <c r="I865" s="124"/>
      <c r="J865" s="124"/>
      <c r="K865" s="126"/>
      <c r="L865" s="126"/>
    </row>
    <row r="866" ht="27" spans="1:12">
      <c r="A866" s="66"/>
      <c r="B866" s="83" t="s">
        <v>590</v>
      </c>
      <c r="C866" s="83" t="s">
        <v>591</v>
      </c>
      <c r="D866" s="83" t="s">
        <v>592</v>
      </c>
      <c r="E866" s="83" t="s">
        <v>593</v>
      </c>
      <c r="F866" s="83" t="s">
        <v>594</v>
      </c>
      <c r="G866" s="83" t="s">
        <v>595</v>
      </c>
      <c r="H866" s="83" t="s">
        <v>596</v>
      </c>
      <c r="I866" s="124"/>
      <c r="J866" s="124"/>
      <c r="K866" s="126"/>
      <c r="L866" s="126"/>
    </row>
    <row r="867" ht="81" spans="1:12">
      <c r="A867" s="66"/>
      <c r="B867" s="139" t="s">
        <v>618</v>
      </c>
      <c r="C867" s="139">
        <v>25398</v>
      </c>
      <c r="D867" s="86" t="s">
        <v>991</v>
      </c>
      <c r="E867" s="139" t="s">
        <v>88</v>
      </c>
      <c r="F867" s="146">
        <v>1</v>
      </c>
      <c r="G867" s="139">
        <v>2322.46</v>
      </c>
      <c r="H867" s="139">
        <f>F867*G867</f>
        <v>2322.46</v>
      </c>
      <c r="I867" s="124"/>
      <c r="J867" s="124"/>
      <c r="K867" s="127"/>
      <c r="L867" s="127"/>
    </row>
    <row r="868" ht="13.5" spans="1:12">
      <c r="A868" s="66"/>
      <c r="B868" s="84" t="s">
        <v>597</v>
      </c>
      <c r="C868" s="84" t="s">
        <v>987</v>
      </c>
      <c r="D868" s="86" t="s">
        <v>988</v>
      </c>
      <c r="E868" s="139" t="s">
        <v>599</v>
      </c>
      <c r="F868" s="146">
        <v>2</v>
      </c>
      <c r="G868" s="147">
        <v>20.7</v>
      </c>
      <c r="H868" s="139">
        <f t="shared" ref="H868:H871" si="172">F868*G868</f>
        <v>41.4</v>
      </c>
      <c r="I868" s="124"/>
      <c r="J868" s="124"/>
      <c r="K868" s="127"/>
      <c r="L868" s="127"/>
    </row>
    <row r="869" ht="27" spans="1:12">
      <c r="A869" s="66"/>
      <c r="B869" s="139" t="s">
        <v>597</v>
      </c>
      <c r="C869" s="139">
        <v>88251</v>
      </c>
      <c r="D869" s="86" t="s">
        <v>992</v>
      </c>
      <c r="E869" s="139" t="s">
        <v>599</v>
      </c>
      <c r="F869" s="146">
        <v>2</v>
      </c>
      <c r="G869" s="148">
        <v>16.35</v>
      </c>
      <c r="H869" s="139">
        <f t="shared" si="172"/>
        <v>32.7</v>
      </c>
      <c r="I869" s="124"/>
      <c r="J869" s="124"/>
      <c r="K869" s="126"/>
      <c r="L869" s="126"/>
    </row>
    <row r="870" ht="13.5" spans="1:12">
      <c r="A870" s="66"/>
      <c r="B870" s="139" t="s">
        <v>597</v>
      </c>
      <c r="C870" s="139">
        <v>88316</v>
      </c>
      <c r="D870" s="86" t="s">
        <v>602</v>
      </c>
      <c r="E870" s="139" t="s">
        <v>599</v>
      </c>
      <c r="F870" s="146">
        <v>2</v>
      </c>
      <c r="G870" s="148">
        <v>14.76</v>
      </c>
      <c r="H870" s="139">
        <f t="shared" si="172"/>
        <v>29.52</v>
      </c>
      <c r="I870" s="124"/>
      <c r="J870" s="124"/>
      <c r="K870" s="126"/>
      <c r="L870" s="126"/>
    </row>
    <row r="871" ht="13.5" spans="1:12">
      <c r="A871" s="66"/>
      <c r="B871" s="96"/>
      <c r="C871" s="96"/>
      <c r="D871" s="97"/>
      <c r="E871" s="97"/>
      <c r="F871" s="98"/>
      <c r="G871" s="99"/>
      <c r="H871" s="94">
        <f t="shared" si="172"/>
        <v>0</v>
      </c>
      <c r="I871" s="124"/>
      <c r="J871" s="124"/>
      <c r="K871" s="126"/>
      <c r="L871" s="126"/>
    </row>
    <row r="872" spans="1:12">
      <c r="A872" s="66"/>
      <c r="B872" s="79" t="s">
        <v>606</v>
      </c>
      <c r="C872" s="79"/>
      <c r="D872" s="100"/>
      <c r="E872" s="101">
        <v>1</v>
      </c>
      <c r="F872" s="102" t="s">
        <v>607</v>
      </c>
      <c r="G872" s="103"/>
      <c r="H872" s="104">
        <f>SUM(H867:H871)</f>
        <v>2426.08</v>
      </c>
      <c r="I872" s="124"/>
      <c r="J872" s="124"/>
      <c r="K872" s="126"/>
      <c r="L872" s="126"/>
    </row>
    <row r="873" spans="1:12">
      <c r="A873" s="66"/>
      <c r="B873" s="105" t="s">
        <v>183</v>
      </c>
      <c r="C873" s="105"/>
      <c r="D873" s="105"/>
      <c r="E873" s="105"/>
      <c r="F873" s="106"/>
      <c r="G873" s="105"/>
      <c r="H873" s="107">
        <f>H872/E872</f>
        <v>2426.08</v>
      </c>
      <c r="I873" s="124"/>
      <c r="J873" s="124"/>
      <c r="K873" s="126"/>
      <c r="L873" s="126"/>
    </row>
    <row r="874" spans="1:12">
      <c r="A874" s="66"/>
      <c r="B874" s="105" t="s">
        <v>608</v>
      </c>
      <c r="C874" s="105"/>
      <c r="D874" s="105"/>
      <c r="E874" s="105"/>
      <c r="F874" s="106"/>
      <c r="G874" s="105"/>
      <c r="H874" s="108">
        <f>1+$M$1</f>
        <v>1.2547</v>
      </c>
      <c r="I874" s="124"/>
      <c r="J874" s="124"/>
      <c r="K874" s="126"/>
      <c r="L874" s="126"/>
    </row>
    <row r="875" spans="1:12">
      <c r="A875" s="66"/>
      <c r="B875" s="109" t="s">
        <v>609</v>
      </c>
      <c r="C875" s="109"/>
      <c r="D875" s="109"/>
      <c r="E875" s="109"/>
      <c r="F875" s="110"/>
      <c r="G875" s="109"/>
      <c r="H875" s="107">
        <f>H873*H874</f>
        <v>3044.002576</v>
      </c>
      <c r="I875" s="124"/>
      <c r="J875" s="124"/>
      <c r="K875" s="126"/>
      <c r="L875" s="126"/>
    </row>
    <row r="876" spans="1:12">
      <c r="A876" s="66"/>
      <c r="I876" s="124"/>
      <c r="J876" s="124"/>
      <c r="K876" s="126"/>
      <c r="L876" s="126"/>
    </row>
    <row r="877" ht="15.75" customHeight="1" spans="1:12">
      <c r="A877" s="66">
        <f>A862+1</f>
        <v>57</v>
      </c>
      <c r="B877" s="682" t="s">
        <v>582</v>
      </c>
      <c r="C877" s="67"/>
      <c r="D877" s="67"/>
      <c r="E877" s="68" t="s">
        <v>583</v>
      </c>
      <c r="F877" s="68"/>
      <c r="G877" s="68"/>
      <c r="H877" s="68"/>
      <c r="I877" s="124">
        <f>H886</f>
        <v>0.7150509</v>
      </c>
      <c r="J877" s="124">
        <f>H888</f>
        <v>0.89717436423</v>
      </c>
      <c r="K877" s="129"/>
      <c r="L877" s="129"/>
    </row>
    <row r="878" spans="1:12">
      <c r="A878" s="66"/>
      <c r="B878" s="69" t="s">
        <v>585</v>
      </c>
      <c r="C878" s="70" t="str">
        <f>Planilha!$C$4</f>
        <v>CONSTRUÇÃO DA PRAÇA ARTHUR VERSIANE EM FERNÃO DIAS</v>
      </c>
      <c r="D878" s="70"/>
      <c r="E878" s="70"/>
      <c r="F878" s="71"/>
      <c r="G878" s="72" t="s">
        <v>586</v>
      </c>
      <c r="H878" s="73" t="str">
        <f>Planilha!$M$5</f>
        <v> FEV-20 </v>
      </c>
      <c r="I878" s="124"/>
      <c r="J878" s="124"/>
      <c r="K878" s="126">
        <f t="shared" ref="K878" si="173">H886</f>
        <v>0.7150509</v>
      </c>
      <c r="L878" s="126">
        <f t="shared" ref="L878" si="174">H888</f>
        <v>0.89717436423</v>
      </c>
    </row>
    <row r="879" ht="46.5" customHeight="1" spans="1:12">
      <c r="A879" s="66"/>
      <c r="B879" s="74" t="s">
        <v>587</v>
      </c>
      <c r="C879" s="75" t="str">
        <f>VLOOKUP(A877,Planilha!$A$10:$I$116,5)</f>
        <v>TRANSPORTE COM CAMINHÃO BASCULANTE DE 10 M3, EM VIA URBANA PAVIMENTADA, DMT ACIMA DE 30KM (UNID.ADE: M3XKM)</v>
      </c>
      <c r="D879" s="76"/>
      <c r="E879" s="77" t="s">
        <v>588</v>
      </c>
      <c r="F879" s="78">
        <f>VLOOKUP(A877,Planilha!$A$10:$I$116,4)</f>
        <v>93590</v>
      </c>
      <c r="G879" s="72" t="s">
        <v>589</v>
      </c>
      <c r="H879" s="79" t="str">
        <f>VLOOKUP(A877,Planilha!$A$10:$I$116,6)</f>
        <v>M³xKM</v>
      </c>
      <c r="I879" s="124"/>
      <c r="J879" s="124"/>
      <c r="K879" s="126"/>
      <c r="L879" s="126"/>
    </row>
    <row r="880" ht="6" customHeight="1" spans="1:12">
      <c r="A880" s="66"/>
      <c r="B880" s="80"/>
      <c r="C880" s="81"/>
      <c r="D880" s="81"/>
      <c r="E880" s="81"/>
      <c r="F880" s="81"/>
      <c r="G880" s="81"/>
      <c r="H880" s="82"/>
      <c r="I880" s="124"/>
      <c r="J880" s="124"/>
      <c r="K880" s="126"/>
      <c r="L880" s="126"/>
    </row>
    <row r="881" ht="27" spans="1:12">
      <c r="A881" s="66"/>
      <c r="B881" s="83" t="s">
        <v>590</v>
      </c>
      <c r="C881" s="83" t="s">
        <v>591</v>
      </c>
      <c r="D881" s="83" t="s">
        <v>592</v>
      </c>
      <c r="E881" s="83" t="s">
        <v>593</v>
      </c>
      <c r="F881" s="83" t="s">
        <v>594</v>
      </c>
      <c r="G881" s="83" t="s">
        <v>595</v>
      </c>
      <c r="H881" s="83" t="s">
        <v>596</v>
      </c>
      <c r="I881" s="124"/>
      <c r="J881" s="124"/>
      <c r="K881" s="126"/>
      <c r="L881" s="126"/>
    </row>
    <row r="882" ht="81" spans="1:12">
      <c r="A882" s="66"/>
      <c r="B882" s="84" t="s">
        <v>597</v>
      </c>
      <c r="C882" s="84" t="s">
        <v>678</v>
      </c>
      <c r="D882" s="86" t="s">
        <v>671</v>
      </c>
      <c r="E882" s="84" t="s">
        <v>645</v>
      </c>
      <c r="F882" s="84" t="s">
        <v>679</v>
      </c>
      <c r="G882" s="84" t="s">
        <v>680</v>
      </c>
      <c r="H882" s="94">
        <f>F882*G882</f>
        <v>0.6750576</v>
      </c>
      <c r="I882" s="124"/>
      <c r="J882" s="124"/>
      <c r="K882" s="127"/>
      <c r="L882" s="127"/>
    </row>
    <row r="883" ht="81" spans="1:12">
      <c r="A883" s="66"/>
      <c r="B883" s="84" t="s">
        <v>597</v>
      </c>
      <c r="C883" s="84" t="s">
        <v>681</v>
      </c>
      <c r="D883" s="86" t="s">
        <v>672</v>
      </c>
      <c r="E883" s="84" t="s">
        <v>647</v>
      </c>
      <c r="F883" s="84" t="s">
        <v>682</v>
      </c>
      <c r="G883" s="84" t="s">
        <v>683</v>
      </c>
      <c r="H883" s="94">
        <f t="shared" ref="H883:H884" si="175">F883*G883</f>
        <v>0.0399933</v>
      </c>
      <c r="I883" s="124"/>
      <c r="J883" s="124"/>
      <c r="K883" s="127"/>
      <c r="L883" s="127"/>
    </row>
    <row r="884" ht="13.5" spans="1:12">
      <c r="A884" s="66"/>
      <c r="B884" s="96"/>
      <c r="C884" s="96"/>
      <c r="D884" s="97"/>
      <c r="E884" s="97"/>
      <c r="F884" s="98"/>
      <c r="G884" s="99"/>
      <c r="H884" s="94">
        <f t="shared" si="175"/>
        <v>0</v>
      </c>
      <c r="I884" s="124"/>
      <c r="J884" s="124"/>
      <c r="K884" s="126"/>
      <c r="L884" s="126"/>
    </row>
    <row r="885" spans="1:12">
      <c r="A885" s="66"/>
      <c r="B885" s="79" t="s">
        <v>606</v>
      </c>
      <c r="C885" s="79"/>
      <c r="D885" s="100"/>
      <c r="E885" s="101">
        <v>1</v>
      </c>
      <c r="F885" s="102" t="s">
        <v>607</v>
      </c>
      <c r="G885" s="103"/>
      <c r="H885" s="104">
        <f>SUM(H882:H884)</f>
        <v>0.7150509</v>
      </c>
      <c r="I885" s="124"/>
      <c r="J885" s="124"/>
      <c r="K885" s="126"/>
      <c r="L885" s="126"/>
    </row>
    <row r="886" spans="1:12">
      <c r="A886" s="66"/>
      <c r="B886" s="105" t="s">
        <v>183</v>
      </c>
      <c r="C886" s="105"/>
      <c r="D886" s="105"/>
      <c r="E886" s="105"/>
      <c r="F886" s="106"/>
      <c r="G886" s="105"/>
      <c r="H886" s="107">
        <f>H885/E885</f>
        <v>0.7150509</v>
      </c>
      <c r="I886" s="124"/>
      <c r="J886" s="124"/>
      <c r="K886" s="126"/>
      <c r="L886" s="126"/>
    </row>
    <row r="887" spans="1:12">
      <c r="A887" s="66"/>
      <c r="B887" s="105" t="s">
        <v>608</v>
      </c>
      <c r="C887" s="105"/>
      <c r="D887" s="105"/>
      <c r="E887" s="105"/>
      <c r="F887" s="106"/>
      <c r="G887" s="105"/>
      <c r="H887" s="108">
        <f>1+$M$1</f>
        <v>1.2547</v>
      </c>
      <c r="I887" s="124"/>
      <c r="J887" s="124"/>
      <c r="K887" s="126"/>
      <c r="L887" s="126"/>
    </row>
    <row r="888" spans="1:12">
      <c r="A888" s="66"/>
      <c r="B888" s="109" t="s">
        <v>609</v>
      </c>
      <c r="C888" s="109"/>
      <c r="D888" s="109"/>
      <c r="E888" s="109"/>
      <c r="F888" s="110"/>
      <c r="G888" s="109"/>
      <c r="H888" s="107">
        <f>H886*H887</f>
        <v>0.89717436423</v>
      </c>
      <c r="I888" s="124"/>
      <c r="J888" s="124"/>
      <c r="K888" s="126"/>
      <c r="L888" s="126"/>
    </row>
    <row r="889" spans="1:12">
      <c r="A889" s="66"/>
      <c r="I889" s="124"/>
      <c r="J889" s="124"/>
      <c r="K889" s="126"/>
      <c r="L889" s="126"/>
    </row>
    <row r="890" ht="15.75" customHeight="1" spans="1:12">
      <c r="A890" s="66">
        <f>A877+1</f>
        <v>58</v>
      </c>
      <c r="B890" s="682" t="s">
        <v>582</v>
      </c>
      <c r="C890" s="67"/>
      <c r="D890" s="67"/>
      <c r="E890" s="68" t="s">
        <v>583</v>
      </c>
      <c r="F890" s="68"/>
      <c r="G890" s="68"/>
      <c r="H890" s="68"/>
      <c r="I890" s="124">
        <f>H900</f>
        <v>8.05281</v>
      </c>
      <c r="J890" s="124">
        <f>H902</f>
        <v>10.103860707</v>
      </c>
      <c r="K890" s="129"/>
      <c r="L890" s="129"/>
    </row>
    <row r="891" spans="1:12">
      <c r="A891" s="66"/>
      <c r="B891" s="69" t="s">
        <v>585</v>
      </c>
      <c r="C891" s="70" t="str">
        <f>Planilha!$C$4</f>
        <v>CONSTRUÇÃO DA PRAÇA ARTHUR VERSIANE EM FERNÃO DIAS</v>
      </c>
      <c r="D891" s="70"/>
      <c r="E891" s="70"/>
      <c r="F891" s="71"/>
      <c r="G891" s="72" t="s">
        <v>586</v>
      </c>
      <c r="H891" s="73" t="str">
        <f>Planilha!$M$5</f>
        <v> FEV-20 </v>
      </c>
      <c r="I891" s="124"/>
      <c r="J891" s="124"/>
      <c r="K891" s="126">
        <f t="shared" ref="K891" si="176">H900</f>
        <v>8.05281</v>
      </c>
      <c r="L891" s="126">
        <f t="shared" ref="L891" si="177">H902</f>
        <v>10.103860707</v>
      </c>
    </row>
    <row r="892" customHeight="1" spans="1:12">
      <c r="A892" s="66"/>
      <c r="B892" s="74" t="s">
        <v>587</v>
      </c>
      <c r="C892" s="75" t="str">
        <f>VLOOKUP(A890,Planilha!$A$10:$I$116,5)</f>
        <v>PLANTIO DE GRAMA EM PLACAS</v>
      </c>
      <c r="D892" s="76"/>
      <c r="E892" s="77" t="s">
        <v>588</v>
      </c>
      <c r="F892" s="78">
        <f>VLOOKUP(A890,Planilha!$A$10:$I$116,4)</f>
        <v>98504</v>
      </c>
      <c r="G892" s="72" t="s">
        <v>589</v>
      </c>
      <c r="H892" s="79" t="str">
        <f>VLOOKUP(A890,Planilha!$A$10:$I$116,6)</f>
        <v>M²</v>
      </c>
      <c r="I892" s="124"/>
      <c r="J892" s="124"/>
      <c r="K892" s="126"/>
      <c r="L892" s="126"/>
    </row>
    <row r="893" ht="6" customHeight="1" spans="1:12">
      <c r="A893" s="66"/>
      <c r="B893" s="80"/>
      <c r="C893" s="81"/>
      <c r="D893" s="81"/>
      <c r="E893" s="81"/>
      <c r="F893" s="81"/>
      <c r="G893" s="81"/>
      <c r="H893" s="82"/>
      <c r="I893" s="124"/>
      <c r="J893" s="124"/>
      <c r="K893" s="126"/>
      <c r="L893" s="126"/>
    </row>
    <row r="894" ht="27" spans="1:12">
      <c r="A894" s="66"/>
      <c r="B894" s="83" t="s">
        <v>590</v>
      </c>
      <c r="C894" s="83" t="s">
        <v>591</v>
      </c>
      <c r="D894" s="83" t="s">
        <v>592</v>
      </c>
      <c r="E894" s="83" t="s">
        <v>593</v>
      </c>
      <c r="F894" s="83" t="s">
        <v>594</v>
      </c>
      <c r="G894" s="83" t="s">
        <v>595</v>
      </c>
      <c r="H894" s="83" t="s">
        <v>596</v>
      </c>
      <c r="I894" s="124"/>
      <c r="J894" s="124"/>
      <c r="K894" s="126"/>
      <c r="L894" s="126"/>
    </row>
    <row r="895" ht="13.5" spans="1:12">
      <c r="A895" s="66"/>
      <c r="B895" s="84" t="s">
        <v>618</v>
      </c>
      <c r="C895" s="84" t="s">
        <v>993</v>
      </c>
      <c r="D895" s="86" t="s">
        <v>994</v>
      </c>
      <c r="E895" s="84" t="s">
        <v>189</v>
      </c>
      <c r="F895" s="84" t="s">
        <v>621</v>
      </c>
      <c r="G895" s="84" t="s">
        <v>995</v>
      </c>
      <c r="H895" s="94">
        <f>F895*G895</f>
        <v>4.96</v>
      </c>
      <c r="I895" s="124"/>
      <c r="J895" s="124"/>
      <c r="K895" s="127"/>
      <c r="L895" s="127"/>
    </row>
    <row r="896" ht="13.5" spans="1:12">
      <c r="A896" s="66"/>
      <c r="B896" s="84" t="s">
        <v>597</v>
      </c>
      <c r="C896" s="84" t="s">
        <v>601</v>
      </c>
      <c r="D896" s="86" t="s">
        <v>602</v>
      </c>
      <c r="E896" s="84" t="s">
        <v>599</v>
      </c>
      <c r="F896" s="84" t="s">
        <v>996</v>
      </c>
      <c r="G896" s="84" t="s">
        <v>707</v>
      </c>
      <c r="H896" s="94">
        <f t="shared" ref="H896:H898" si="178">F896*G896</f>
        <v>2.308464</v>
      </c>
      <c r="I896" s="124"/>
      <c r="J896" s="124"/>
      <c r="K896" s="127"/>
      <c r="L896" s="127"/>
    </row>
    <row r="897" ht="13.5" spans="1:12">
      <c r="A897" s="66"/>
      <c r="B897" s="84" t="s">
        <v>597</v>
      </c>
      <c r="C897" s="84" t="s">
        <v>997</v>
      </c>
      <c r="D897" s="86" t="s">
        <v>998</v>
      </c>
      <c r="E897" s="84" t="s">
        <v>599</v>
      </c>
      <c r="F897" s="84" t="s">
        <v>999</v>
      </c>
      <c r="G897" s="84" t="s">
        <v>1000</v>
      </c>
      <c r="H897" s="94">
        <f t="shared" si="178"/>
        <v>0.784346</v>
      </c>
      <c r="I897" s="124"/>
      <c r="J897" s="124"/>
      <c r="K897" s="126"/>
      <c r="L897" s="126"/>
    </row>
    <row r="898" ht="13.5" spans="1:12">
      <c r="A898" s="66"/>
      <c r="B898" s="96"/>
      <c r="C898" s="96"/>
      <c r="D898" s="97"/>
      <c r="E898" s="97"/>
      <c r="F898" s="98"/>
      <c r="G898" s="99"/>
      <c r="H898" s="94">
        <f t="shared" si="178"/>
        <v>0</v>
      </c>
      <c r="I898" s="124"/>
      <c r="J898" s="124"/>
      <c r="K898" s="126"/>
      <c r="L898" s="126"/>
    </row>
    <row r="899" spans="1:12">
      <c r="A899" s="66"/>
      <c r="B899" s="79" t="s">
        <v>606</v>
      </c>
      <c r="C899" s="79"/>
      <c r="D899" s="100"/>
      <c r="E899" s="101">
        <v>1</v>
      </c>
      <c r="F899" s="102" t="s">
        <v>607</v>
      </c>
      <c r="G899" s="103"/>
      <c r="H899" s="104">
        <f>SUM(H895:H898)</f>
        <v>8.05281</v>
      </c>
      <c r="I899" s="124"/>
      <c r="J899" s="124"/>
      <c r="K899" s="126"/>
      <c r="L899" s="126"/>
    </row>
    <row r="900" spans="1:12">
      <c r="A900" s="66"/>
      <c r="B900" s="105" t="s">
        <v>183</v>
      </c>
      <c r="C900" s="105"/>
      <c r="D900" s="105"/>
      <c r="E900" s="105"/>
      <c r="F900" s="106"/>
      <c r="G900" s="105"/>
      <c r="H900" s="107">
        <f>H899/E899</f>
        <v>8.05281</v>
      </c>
      <c r="I900" s="124"/>
      <c r="J900" s="124"/>
      <c r="K900" s="126"/>
      <c r="L900" s="126"/>
    </row>
    <row r="901" spans="1:12">
      <c r="A901" s="66"/>
      <c r="B901" s="105" t="s">
        <v>608</v>
      </c>
      <c r="C901" s="105"/>
      <c r="D901" s="105"/>
      <c r="E901" s="105"/>
      <c r="F901" s="106"/>
      <c r="G901" s="105"/>
      <c r="H901" s="108">
        <f>1+$M$1</f>
        <v>1.2547</v>
      </c>
      <c r="I901" s="124"/>
      <c r="J901" s="124"/>
      <c r="K901" s="126"/>
      <c r="L901" s="126"/>
    </row>
    <row r="902" spans="1:12">
      <c r="A902" s="66"/>
      <c r="B902" s="109" t="s">
        <v>609</v>
      </c>
      <c r="C902" s="109"/>
      <c r="D902" s="109"/>
      <c r="E902" s="109"/>
      <c r="F902" s="110"/>
      <c r="G902" s="109"/>
      <c r="H902" s="107">
        <f>H900*H901</f>
        <v>10.103860707</v>
      </c>
      <c r="I902" s="124"/>
      <c r="J902" s="124"/>
      <c r="K902" s="126"/>
      <c r="L902" s="126"/>
    </row>
    <row r="903" spans="1:12">
      <c r="A903" s="66"/>
      <c r="I903" s="124"/>
      <c r="J903" s="124"/>
      <c r="K903" s="126"/>
      <c r="L903" s="126"/>
    </row>
    <row r="904" ht="15.75" customHeight="1" spans="1:12">
      <c r="A904" s="66">
        <f>A890+1</f>
        <v>59</v>
      </c>
      <c r="B904" s="682" t="s">
        <v>582</v>
      </c>
      <c r="C904" s="67"/>
      <c r="D904" s="67"/>
      <c r="E904" s="68" t="s">
        <v>583</v>
      </c>
      <c r="F904" s="68"/>
      <c r="G904" s="68"/>
      <c r="H904" s="68"/>
      <c r="I904" s="124">
        <f>H913</f>
        <v>53.776008</v>
      </c>
      <c r="J904" s="124">
        <f>H915</f>
        <v>67.4727572376</v>
      </c>
      <c r="K904" s="129"/>
      <c r="L904" s="129"/>
    </row>
    <row r="905" spans="1:12">
      <c r="A905" s="66"/>
      <c r="B905" s="69" t="s">
        <v>585</v>
      </c>
      <c r="C905" s="70" t="str">
        <f>Planilha!$C$4</f>
        <v>CONSTRUÇÃO DA PRAÇA ARTHUR VERSIANE EM FERNÃO DIAS</v>
      </c>
      <c r="D905" s="70"/>
      <c r="E905" s="70"/>
      <c r="F905" s="71"/>
      <c r="G905" s="72" t="s">
        <v>586</v>
      </c>
      <c r="H905" s="73" t="str">
        <f>Planilha!$M$5</f>
        <v> FEV-20 </v>
      </c>
      <c r="I905" s="124"/>
      <c r="J905" s="124"/>
      <c r="K905" s="126">
        <f t="shared" ref="K905" si="179">H913</f>
        <v>53.776008</v>
      </c>
      <c r="L905" s="126">
        <f t="shared" ref="L905" si="180">H915</f>
        <v>67.4727572376</v>
      </c>
    </row>
    <row r="906" ht="30.75" customHeight="1" spans="1:12">
      <c r="A906" s="66"/>
      <c r="B906" s="74" t="s">
        <v>587</v>
      </c>
      <c r="C906" s="75" t="str">
        <f>VLOOKUP(A904,Planilha!$A$10:$I$116,5)</f>
        <v>CORTE RASO E RECORTE DE ÁRVORE COM DIÂMETRO DE TRONCO MAIOR OU IGUAL A 0,20 M E MENOR QUE 0,40 M</v>
      </c>
      <c r="D906" s="76"/>
      <c r="E906" s="77" t="s">
        <v>588</v>
      </c>
      <c r="F906" s="78">
        <f>VLOOKUP(A904,Planilha!$A$10:$I$116,4)</f>
        <v>98529</v>
      </c>
      <c r="G906" s="72" t="s">
        <v>589</v>
      </c>
      <c r="H906" s="79" t="str">
        <f>VLOOKUP(A904,Planilha!$A$10:$I$116,6)</f>
        <v>UNID.</v>
      </c>
      <c r="I906" s="124"/>
      <c r="J906" s="124"/>
      <c r="K906" s="126"/>
      <c r="L906" s="126"/>
    </row>
    <row r="907" ht="6" customHeight="1" spans="1:12">
      <c r="A907" s="66"/>
      <c r="B907" s="80"/>
      <c r="C907" s="81"/>
      <c r="D907" s="81"/>
      <c r="E907" s="81"/>
      <c r="F907" s="81"/>
      <c r="G907" s="81"/>
      <c r="H907" s="82"/>
      <c r="I907" s="124"/>
      <c r="J907" s="124"/>
      <c r="K907" s="126"/>
      <c r="L907" s="126"/>
    </row>
    <row r="908" ht="27" spans="1:12">
      <c r="A908" s="66"/>
      <c r="B908" s="83" t="s">
        <v>590</v>
      </c>
      <c r="C908" s="83" t="s">
        <v>591</v>
      </c>
      <c r="D908" s="83" t="s">
        <v>592</v>
      </c>
      <c r="E908" s="83" t="s">
        <v>593</v>
      </c>
      <c r="F908" s="83" t="s">
        <v>594</v>
      </c>
      <c r="G908" s="83" t="s">
        <v>595</v>
      </c>
      <c r="H908" s="83" t="s">
        <v>596</v>
      </c>
      <c r="I908" s="124"/>
      <c r="J908" s="124"/>
      <c r="K908" s="126"/>
      <c r="L908" s="126"/>
    </row>
    <row r="909" ht="13.5" spans="1:12">
      <c r="A909" s="66"/>
      <c r="B909" s="84" t="s">
        <v>597</v>
      </c>
      <c r="C909" s="84" t="s">
        <v>601</v>
      </c>
      <c r="D909" s="86" t="s">
        <v>602</v>
      </c>
      <c r="E909" s="84" t="s">
        <v>599</v>
      </c>
      <c r="F909" s="84" t="s">
        <v>1001</v>
      </c>
      <c r="G909" s="84" t="s">
        <v>707</v>
      </c>
      <c r="H909" s="94">
        <f>F909*G909</f>
        <v>22.795344</v>
      </c>
      <c r="I909" s="124"/>
      <c r="J909" s="124"/>
      <c r="K909" s="127"/>
      <c r="L909" s="127"/>
    </row>
    <row r="910" ht="13.5" spans="1:12">
      <c r="A910" s="66"/>
      <c r="B910" s="84" t="s">
        <v>597</v>
      </c>
      <c r="C910" s="84" t="s">
        <v>997</v>
      </c>
      <c r="D910" s="86" t="s">
        <v>998</v>
      </c>
      <c r="E910" s="84" t="s">
        <v>599</v>
      </c>
      <c r="F910" s="84" t="s">
        <v>1001</v>
      </c>
      <c r="G910" s="84" t="s">
        <v>1000</v>
      </c>
      <c r="H910" s="94">
        <f t="shared" ref="H910:H911" si="181">F910*G910</f>
        <v>30.980664</v>
      </c>
      <c r="I910" s="124"/>
      <c r="J910" s="124"/>
      <c r="K910" s="127"/>
      <c r="L910" s="127"/>
    </row>
    <row r="911" ht="13.5" spans="1:12">
      <c r="A911" s="66"/>
      <c r="B911" s="96"/>
      <c r="C911" s="96"/>
      <c r="D911" s="97"/>
      <c r="E911" s="97"/>
      <c r="F911" s="98"/>
      <c r="G911" s="99"/>
      <c r="H911" s="94">
        <f t="shared" si="181"/>
        <v>0</v>
      </c>
      <c r="I911" s="124"/>
      <c r="J911" s="124"/>
      <c r="K911" s="126"/>
      <c r="L911" s="126"/>
    </row>
    <row r="912" spans="1:12">
      <c r="A912" s="66"/>
      <c r="B912" s="79" t="s">
        <v>606</v>
      </c>
      <c r="C912" s="79"/>
      <c r="D912" s="100"/>
      <c r="E912" s="101">
        <v>1</v>
      </c>
      <c r="F912" s="102" t="s">
        <v>607</v>
      </c>
      <c r="G912" s="103"/>
      <c r="H912" s="104">
        <f>SUM(H909:H911)</f>
        <v>53.776008</v>
      </c>
      <c r="I912" s="124"/>
      <c r="J912" s="124"/>
      <c r="K912" s="126"/>
      <c r="L912" s="126"/>
    </row>
    <row r="913" spans="1:12">
      <c r="A913" s="66"/>
      <c r="B913" s="105" t="s">
        <v>183</v>
      </c>
      <c r="C913" s="105"/>
      <c r="D913" s="105"/>
      <c r="E913" s="105"/>
      <c r="F913" s="106"/>
      <c r="G913" s="105"/>
      <c r="H913" s="107">
        <f>H912/E912</f>
        <v>53.776008</v>
      </c>
      <c r="I913" s="124"/>
      <c r="J913" s="124"/>
      <c r="K913" s="126"/>
      <c r="L913" s="126"/>
    </row>
    <row r="914" spans="1:12">
      <c r="A914" s="66"/>
      <c r="B914" s="105" t="s">
        <v>608</v>
      </c>
      <c r="C914" s="105"/>
      <c r="D914" s="105"/>
      <c r="E914" s="105"/>
      <c r="F914" s="106"/>
      <c r="G914" s="105"/>
      <c r="H914" s="108">
        <f>1+$M$1</f>
        <v>1.2547</v>
      </c>
      <c r="I914" s="124"/>
      <c r="J914" s="124"/>
      <c r="K914" s="126"/>
      <c r="L914" s="126"/>
    </row>
    <row r="915" spans="1:12">
      <c r="A915" s="66"/>
      <c r="B915" s="109" t="s">
        <v>609</v>
      </c>
      <c r="C915" s="109"/>
      <c r="D915" s="109"/>
      <c r="E915" s="109"/>
      <c r="F915" s="110"/>
      <c r="G915" s="109"/>
      <c r="H915" s="107">
        <f>H913*H914</f>
        <v>67.4727572376</v>
      </c>
      <c r="I915" s="124"/>
      <c r="J915" s="124"/>
      <c r="K915" s="126"/>
      <c r="L915" s="126"/>
    </row>
    <row r="916" spans="1:12">
      <c r="A916" s="66"/>
      <c r="I916" s="124"/>
      <c r="J916" s="124"/>
      <c r="K916" s="126"/>
      <c r="L916" s="126"/>
    </row>
    <row r="917" ht="15.75" customHeight="1" spans="1:12">
      <c r="A917" s="66">
        <f>A904+1</f>
        <v>60</v>
      </c>
      <c r="B917" s="682" t="s">
        <v>582</v>
      </c>
      <c r="C917" s="67"/>
      <c r="D917" s="67"/>
      <c r="E917" s="68" t="s">
        <v>583</v>
      </c>
      <c r="F917" s="68"/>
      <c r="G917" s="68"/>
      <c r="H917" s="68"/>
      <c r="I917" s="124">
        <f>H926</f>
        <v>1.32819</v>
      </c>
      <c r="J917" s="124">
        <f>H928</f>
        <v>1.666479993</v>
      </c>
      <c r="K917" s="129"/>
      <c r="L917" s="129"/>
    </row>
    <row r="918" spans="1:12">
      <c r="A918" s="66"/>
      <c r="B918" s="69" t="s">
        <v>585</v>
      </c>
      <c r="C918" s="70" t="str">
        <f>Planilha!$C$4</f>
        <v>CONSTRUÇÃO DA PRAÇA ARTHUR VERSIANE EM FERNÃO DIAS</v>
      </c>
      <c r="D918" s="70"/>
      <c r="E918" s="70"/>
      <c r="F918" s="71"/>
      <c r="G918" s="72" t="s">
        <v>586</v>
      </c>
      <c r="H918" s="73" t="str">
        <f>Planilha!$M$5</f>
        <v> FEV-20 </v>
      </c>
      <c r="I918" s="124"/>
      <c r="J918" s="124"/>
      <c r="K918" s="126">
        <f t="shared" ref="K918" si="182">H926</f>
        <v>1.32819</v>
      </c>
      <c r="L918" s="126">
        <f t="shared" ref="L918" si="183">H928</f>
        <v>1.666479993</v>
      </c>
    </row>
    <row r="919" customHeight="1" spans="1:12">
      <c r="A919" s="66"/>
      <c r="B919" s="74" t="s">
        <v>587</v>
      </c>
      <c r="C919" s="75" t="str">
        <f>VLOOKUP(A917,Planilha!$A$10:$I$116,5)</f>
        <v>LIMPEZA DE SUPERFÍCIE COM JATO DE ALTA PRESSÃO</v>
      </c>
      <c r="D919" s="76"/>
      <c r="E919" s="77" t="s">
        <v>588</v>
      </c>
      <c r="F919" s="78">
        <f>VLOOKUP(A917,Planilha!$A$10:$I$116,4)</f>
        <v>99814</v>
      </c>
      <c r="G919" s="72" t="s">
        <v>589</v>
      </c>
      <c r="H919" s="79" t="str">
        <f>VLOOKUP(A917,Planilha!$A$10:$I$116,6)</f>
        <v>M²</v>
      </c>
      <c r="I919" s="124"/>
      <c r="J919" s="124"/>
      <c r="K919" s="126"/>
      <c r="L919" s="126"/>
    </row>
    <row r="920" ht="6" customHeight="1" spans="1:12">
      <c r="A920" s="66"/>
      <c r="B920" s="80"/>
      <c r="C920" s="81"/>
      <c r="D920" s="81"/>
      <c r="E920" s="81"/>
      <c r="F920" s="81"/>
      <c r="G920" s="81"/>
      <c r="H920" s="82"/>
      <c r="I920" s="124"/>
      <c r="J920" s="124"/>
      <c r="K920" s="126"/>
      <c r="L920" s="126"/>
    </row>
    <row r="921" ht="27" spans="1:12">
      <c r="A921" s="66"/>
      <c r="B921" s="83" t="s">
        <v>590</v>
      </c>
      <c r="C921" s="83" t="s">
        <v>591</v>
      </c>
      <c r="D921" s="83" t="s">
        <v>592</v>
      </c>
      <c r="E921" s="83" t="s">
        <v>593</v>
      </c>
      <c r="F921" s="83" t="s">
        <v>594</v>
      </c>
      <c r="G921" s="83" t="s">
        <v>595</v>
      </c>
      <c r="H921" s="83" t="s">
        <v>596</v>
      </c>
      <c r="I921" s="124"/>
      <c r="J921" s="124"/>
      <c r="K921" s="126"/>
      <c r="L921" s="126"/>
    </row>
    <row r="922" ht="13.5" spans="1:12">
      <c r="A922" s="66"/>
      <c r="B922" s="84" t="s">
        <v>597</v>
      </c>
      <c r="C922" s="84" t="s">
        <v>601</v>
      </c>
      <c r="D922" s="86" t="s">
        <v>602</v>
      </c>
      <c r="E922" s="84" t="s">
        <v>599</v>
      </c>
      <c r="F922" s="84" t="s">
        <v>963</v>
      </c>
      <c r="G922" s="84" t="s">
        <v>707</v>
      </c>
      <c r="H922" s="94">
        <f>F922*G922</f>
        <v>1.31364</v>
      </c>
      <c r="I922" s="124"/>
      <c r="J922" s="124"/>
      <c r="K922" s="127"/>
      <c r="L922" s="127"/>
    </row>
    <row r="923" ht="67.5" spans="1:12">
      <c r="A923" s="66"/>
      <c r="B923" s="84" t="s">
        <v>597</v>
      </c>
      <c r="C923" s="84" t="s">
        <v>1002</v>
      </c>
      <c r="D923" s="86" t="s">
        <v>1003</v>
      </c>
      <c r="E923" s="84" t="s">
        <v>645</v>
      </c>
      <c r="F923" s="84" t="s">
        <v>1004</v>
      </c>
      <c r="G923" s="84" t="s">
        <v>1005</v>
      </c>
      <c r="H923" s="94">
        <f t="shared" ref="H923:H924" si="184">F923*G923</f>
        <v>0.01455</v>
      </c>
      <c r="I923" s="124"/>
      <c r="J923" s="124"/>
      <c r="K923" s="127"/>
      <c r="L923" s="127"/>
    </row>
    <row r="924" ht="13.5" spans="1:12">
      <c r="A924" s="66"/>
      <c r="B924" s="96"/>
      <c r="C924" s="96"/>
      <c r="D924" s="97"/>
      <c r="E924" s="97"/>
      <c r="F924" s="98"/>
      <c r="G924" s="99"/>
      <c r="H924" s="94">
        <f t="shared" si="184"/>
        <v>0</v>
      </c>
      <c r="I924" s="124"/>
      <c r="J924" s="124"/>
      <c r="K924" s="126"/>
      <c r="L924" s="126"/>
    </row>
    <row r="925" spans="1:12">
      <c r="A925" s="66"/>
      <c r="B925" s="79" t="s">
        <v>606</v>
      </c>
      <c r="C925" s="79"/>
      <c r="D925" s="100"/>
      <c r="E925" s="101">
        <v>1</v>
      </c>
      <c r="F925" s="102" t="s">
        <v>607</v>
      </c>
      <c r="G925" s="103"/>
      <c r="H925" s="104">
        <f>SUM(H922:H924)</f>
        <v>1.32819</v>
      </c>
      <c r="I925" s="124"/>
      <c r="J925" s="124"/>
      <c r="K925" s="126"/>
      <c r="L925" s="126"/>
    </row>
    <row r="926" spans="1:12">
      <c r="A926" s="66"/>
      <c r="B926" s="105" t="s">
        <v>183</v>
      </c>
      <c r="C926" s="105"/>
      <c r="D926" s="105"/>
      <c r="E926" s="105"/>
      <c r="F926" s="106"/>
      <c r="G926" s="105"/>
      <c r="H926" s="107">
        <f>H925/E925</f>
        <v>1.32819</v>
      </c>
      <c r="I926" s="124"/>
      <c r="J926" s="124"/>
      <c r="K926" s="126"/>
      <c r="L926" s="126"/>
    </row>
    <row r="927" spans="1:12">
      <c r="A927" s="66"/>
      <c r="B927" s="105" t="s">
        <v>608</v>
      </c>
      <c r="C927" s="105"/>
      <c r="D927" s="105"/>
      <c r="E927" s="105"/>
      <c r="F927" s="106"/>
      <c r="G927" s="105"/>
      <c r="H927" s="108">
        <f>1+$M$1</f>
        <v>1.2547</v>
      </c>
      <c r="I927" s="124"/>
      <c r="J927" s="124"/>
      <c r="K927" s="126"/>
      <c r="L927" s="126"/>
    </row>
    <row r="928" spans="1:12">
      <c r="A928" s="66"/>
      <c r="B928" s="109" t="s">
        <v>609</v>
      </c>
      <c r="C928" s="109"/>
      <c r="D928" s="109"/>
      <c r="E928" s="109"/>
      <c r="F928" s="110"/>
      <c r="G928" s="109"/>
      <c r="H928" s="107">
        <f>H926*H927</f>
        <v>1.666479993</v>
      </c>
      <c r="I928" s="124"/>
      <c r="J928" s="124"/>
      <c r="K928" s="126"/>
      <c r="L928" s="126"/>
    </row>
    <row r="929" spans="1:12">
      <c r="A929" s="66"/>
      <c r="I929" s="124"/>
      <c r="J929" s="124"/>
      <c r="K929" s="126"/>
      <c r="L929" s="126"/>
    </row>
    <row r="930" ht="15.75" customHeight="1" spans="1:12">
      <c r="A930" s="66">
        <f>A917+1</f>
        <v>61</v>
      </c>
      <c r="B930" s="682" t="s">
        <v>582</v>
      </c>
      <c r="C930" s="67"/>
      <c r="D930" s="67"/>
      <c r="E930" s="68" t="s">
        <v>583</v>
      </c>
      <c r="F930" s="68"/>
      <c r="G930" s="68"/>
      <c r="H930" s="68"/>
      <c r="I930" s="124">
        <f>H946</f>
        <v>8.9</v>
      </c>
      <c r="J930" s="124">
        <f>H948</f>
        <v>11.16683</v>
      </c>
      <c r="K930" s="129"/>
      <c r="L930" s="129"/>
    </row>
    <row r="931" spans="1:12">
      <c r="A931" s="66"/>
      <c r="B931" s="69" t="s">
        <v>585</v>
      </c>
      <c r="C931" s="70" t="str">
        <f>Planilha!$C$4</f>
        <v>CONSTRUÇÃO DA PRAÇA ARTHUR VERSIANE EM FERNÃO DIAS</v>
      </c>
      <c r="D931" s="70"/>
      <c r="E931" s="70"/>
      <c r="F931" s="71"/>
      <c r="G931" s="72" t="s">
        <v>586</v>
      </c>
      <c r="H931" s="73" t="str">
        <f>Planilha!$M$5</f>
        <v> FEV-20 </v>
      </c>
      <c r="I931" s="124"/>
      <c r="J931" s="124"/>
      <c r="K931" s="126">
        <f t="shared" ref="K931" si="185">H946</f>
        <v>8.9</v>
      </c>
      <c r="L931" s="126">
        <f t="shared" ref="L931" si="186">H948</f>
        <v>11.16683</v>
      </c>
    </row>
    <row r="932" customHeight="1" spans="1:12">
      <c r="A932" s="66"/>
      <c r="B932" s="74" t="s">
        <v>587</v>
      </c>
      <c r="C932" s="75" t="str">
        <f>VLOOKUP(A930,Planilha!$A$10:$I$116,5)</f>
        <v>LIMPEZA DE SUPERFÍCIE COM JATO DE ALTA PRESSÃO</v>
      </c>
      <c r="D932" s="76"/>
      <c r="E932" s="77" t="s">
        <v>588</v>
      </c>
      <c r="F932" s="78">
        <f>VLOOKUP(A930,Planilha!$A$10:$I$116,4)</f>
        <v>99814</v>
      </c>
      <c r="G932" s="72" t="s">
        <v>589</v>
      </c>
      <c r="H932" s="79" t="str">
        <f>VLOOKUP(A930,Planilha!$A$10:$I$116,6)</f>
        <v>M²</v>
      </c>
      <c r="I932" s="124"/>
      <c r="J932" s="124"/>
      <c r="K932" s="126"/>
      <c r="L932" s="126"/>
    </row>
    <row r="933" ht="6" customHeight="1" spans="1:12">
      <c r="A933" s="66"/>
      <c r="B933" s="80"/>
      <c r="C933" s="81"/>
      <c r="D933" s="81"/>
      <c r="E933" s="81"/>
      <c r="F933" s="81"/>
      <c r="G933" s="81"/>
      <c r="H933" s="82"/>
      <c r="I933" s="124"/>
      <c r="J933" s="124"/>
      <c r="K933" s="126"/>
      <c r="L933" s="126"/>
    </row>
    <row r="934" ht="27" spans="1:12">
      <c r="A934" s="66"/>
      <c r="B934" s="83" t="s">
        <v>590</v>
      </c>
      <c r="C934" s="83" t="s">
        <v>591</v>
      </c>
      <c r="D934" s="83" t="s">
        <v>592</v>
      </c>
      <c r="E934" s="83" t="s">
        <v>593</v>
      </c>
      <c r="F934" s="83" t="s">
        <v>594</v>
      </c>
      <c r="G934" s="83" t="s">
        <v>595</v>
      </c>
      <c r="H934" s="83" t="s">
        <v>596</v>
      </c>
      <c r="I934" s="124"/>
      <c r="J934" s="124"/>
      <c r="K934" s="126"/>
      <c r="L934" s="126"/>
    </row>
    <row r="935" ht="13.5" spans="1:12">
      <c r="A935" s="66"/>
      <c r="B935" s="96"/>
      <c r="C935" s="96"/>
      <c r="D935" s="97"/>
      <c r="E935" s="97"/>
      <c r="F935" s="98">
        <v>1</v>
      </c>
      <c r="G935" s="99">
        <v>4.5</v>
      </c>
      <c r="H935" s="94">
        <f>F935*G935</f>
        <v>4.5</v>
      </c>
      <c r="I935" s="124"/>
      <c r="J935" s="124"/>
      <c r="K935" s="127"/>
      <c r="L935" s="127"/>
    </row>
    <row r="936" ht="13.5" spans="1:12">
      <c r="A936" s="66"/>
      <c r="B936" s="96"/>
      <c r="C936" s="96"/>
      <c r="D936" s="97"/>
      <c r="E936" s="97"/>
      <c r="F936" s="98">
        <v>2</v>
      </c>
      <c r="G936" s="99">
        <v>2.2</v>
      </c>
      <c r="H936" s="94">
        <f t="shared" ref="H936:H944" si="187">F936*G936</f>
        <v>4.4</v>
      </c>
      <c r="I936" s="124"/>
      <c r="J936" s="124"/>
      <c r="K936" s="127"/>
      <c r="L936" s="127"/>
    </row>
    <row r="937" ht="13.5" spans="1:12">
      <c r="A937" s="66"/>
      <c r="B937" s="96"/>
      <c r="C937" s="96"/>
      <c r="D937" s="97"/>
      <c r="E937" s="97"/>
      <c r="F937" s="98"/>
      <c r="G937" s="99"/>
      <c r="H937" s="94">
        <f t="shared" si="187"/>
        <v>0</v>
      </c>
      <c r="I937" s="124"/>
      <c r="J937" s="124"/>
      <c r="K937" s="126"/>
      <c r="L937" s="126"/>
    </row>
    <row r="938" ht="13.5" spans="1:12">
      <c r="A938" s="66"/>
      <c r="B938" s="96"/>
      <c r="C938" s="96"/>
      <c r="D938" s="97"/>
      <c r="E938" s="97"/>
      <c r="F938" s="98"/>
      <c r="G938" s="99"/>
      <c r="H938" s="94">
        <f t="shared" si="187"/>
        <v>0</v>
      </c>
      <c r="I938" s="124"/>
      <c r="J938" s="124"/>
      <c r="K938" s="126"/>
      <c r="L938" s="126"/>
    </row>
    <row r="939" ht="13.5" spans="1:12">
      <c r="A939" s="66"/>
      <c r="B939" s="96"/>
      <c r="C939" s="96"/>
      <c r="D939" s="97"/>
      <c r="E939" s="97"/>
      <c r="F939" s="98"/>
      <c r="G939" s="99"/>
      <c r="H939" s="94">
        <f t="shared" si="187"/>
        <v>0</v>
      </c>
      <c r="I939" s="124"/>
      <c r="J939" s="124"/>
      <c r="K939" s="126"/>
      <c r="L939" s="126"/>
    </row>
    <row r="940" ht="13.5" spans="1:12">
      <c r="A940" s="66"/>
      <c r="B940" s="96"/>
      <c r="C940" s="96"/>
      <c r="D940" s="97"/>
      <c r="E940" s="97"/>
      <c r="F940" s="98"/>
      <c r="G940" s="99"/>
      <c r="H940" s="94">
        <f t="shared" si="187"/>
        <v>0</v>
      </c>
      <c r="I940" s="124"/>
      <c r="J940" s="124"/>
      <c r="K940" s="126"/>
      <c r="L940" s="126"/>
    </row>
    <row r="941" ht="13.5" spans="1:12">
      <c r="A941" s="66"/>
      <c r="B941" s="96"/>
      <c r="C941" s="96"/>
      <c r="D941" s="97"/>
      <c r="E941" s="97"/>
      <c r="F941" s="98"/>
      <c r="G941" s="99"/>
      <c r="H941" s="94">
        <f t="shared" si="187"/>
        <v>0</v>
      </c>
      <c r="I941" s="124"/>
      <c r="J941" s="124"/>
      <c r="K941" s="126"/>
      <c r="L941" s="126"/>
    </row>
    <row r="942" ht="13.5" spans="1:12">
      <c r="A942" s="66"/>
      <c r="B942" s="96"/>
      <c r="C942" s="96"/>
      <c r="D942" s="97"/>
      <c r="E942" s="97"/>
      <c r="F942" s="98"/>
      <c r="G942" s="99"/>
      <c r="H942" s="94">
        <f t="shared" si="187"/>
        <v>0</v>
      </c>
      <c r="I942" s="124"/>
      <c r="J942" s="124"/>
      <c r="K942" s="126"/>
      <c r="L942" s="126"/>
    </row>
    <row r="943" ht="13.5" spans="1:12">
      <c r="A943" s="66"/>
      <c r="B943" s="96"/>
      <c r="C943" s="96"/>
      <c r="D943" s="97"/>
      <c r="E943" s="97"/>
      <c r="F943" s="98"/>
      <c r="G943" s="99"/>
      <c r="H943" s="94">
        <f t="shared" si="187"/>
        <v>0</v>
      </c>
      <c r="I943" s="124"/>
      <c r="J943" s="124"/>
      <c r="K943" s="126"/>
      <c r="L943" s="126"/>
    </row>
    <row r="944" ht="13.5" spans="1:12">
      <c r="A944" s="66"/>
      <c r="B944" s="96"/>
      <c r="C944" s="96"/>
      <c r="D944" s="97"/>
      <c r="E944" s="97"/>
      <c r="F944" s="98"/>
      <c r="G944" s="99"/>
      <c r="H944" s="94">
        <f t="shared" si="187"/>
        <v>0</v>
      </c>
      <c r="I944" s="124"/>
      <c r="J944" s="124"/>
      <c r="K944" s="126"/>
      <c r="L944" s="126"/>
    </row>
    <row r="945" spans="1:12">
      <c r="A945" s="66"/>
      <c r="B945" s="79" t="s">
        <v>606</v>
      </c>
      <c r="C945" s="79"/>
      <c r="D945" s="100"/>
      <c r="E945" s="101">
        <v>1</v>
      </c>
      <c r="F945" s="102" t="s">
        <v>607</v>
      </c>
      <c r="G945" s="103"/>
      <c r="H945" s="104">
        <f>SUM(H935:H944)</f>
        <v>8.9</v>
      </c>
      <c r="I945" s="124"/>
      <c r="J945" s="124"/>
      <c r="K945" s="126"/>
      <c r="L945" s="126"/>
    </row>
    <row r="946" spans="1:12">
      <c r="A946" s="66"/>
      <c r="B946" s="105" t="s">
        <v>183</v>
      </c>
      <c r="C946" s="105"/>
      <c r="D946" s="105"/>
      <c r="E946" s="105"/>
      <c r="F946" s="106"/>
      <c r="G946" s="105"/>
      <c r="H946" s="107">
        <f>H945/E945</f>
        <v>8.9</v>
      </c>
      <c r="I946" s="124"/>
      <c r="J946" s="124"/>
      <c r="K946" s="126"/>
      <c r="L946" s="126"/>
    </row>
    <row r="947" spans="1:12">
      <c r="A947" s="66"/>
      <c r="B947" s="105" t="s">
        <v>608</v>
      </c>
      <c r="C947" s="105"/>
      <c r="D947" s="105"/>
      <c r="E947" s="105"/>
      <c r="F947" s="106"/>
      <c r="G947" s="105"/>
      <c r="H947" s="108">
        <f>1+$M$1</f>
        <v>1.2547</v>
      </c>
      <c r="I947" s="124"/>
      <c r="J947" s="124"/>
      <c r="K947" s="126"/>
      <c r="L947" s="126"/>
    </row>
    <row r="948" spans="1:12">
      <c r="A948" s="66"/>
      <c r="B948" s="109" t="s">
        <v>609</v>
      </c>
      <c r="C948" s="109"/>
      <c r="D948" s="109"/>
      <c r="E948" s="109"/>
      <c r="F948" s="110"/>
      <c r="G948" s="109"/>
      <c r="H948" s="107">
        <f>H946*H947</f>
        <v>11.16683</v>
      </c>
      <c r="I948" s="124"/>
      <c r="J948" s="124"/>
      <c r="K948" s="126"/>
      <c r="L948" s="126"/>
    </row>
    <row r="949" spans="1:12">
      <c r="A949" s="66"/>
      <c r="I949" s="124"/>
      <c r="J949" s="124"/>
      <c r="K949" s="126"/>
      <c r="L949" s="126"/>
    </row>
    <row r="950" ht="15.75" customHeight="1" spans="1:12">
      <c r="A950" s="66">
        <f>A930+1</f>
        <v>62</v>
      </c>
      <c r="B950" s="682" t="s">
        <v>582</v>
      </c>
      <c r="C950" s="67"/>
      <c r="D950" s="67"/>
      <c r="E950" s="68" t="s">
        <v>583</v>
      </c>
      <c r="F950" s="68"/>
      <c r="G950" s="68"/>
      <c r="H950" s="68"/>
      <c r="I950" s="124">
        <f>H966</f>
        <v>8.9</v>
      </c>
      <c r="J950" s="124">
        <f>H968</f>
        <v>11.16683</v>
      </c>
      <c r="K950" s="129"/>
      <c r="L950" s="129"/>
    </row>
    <row r="951" spans="1:12">
      <c r="A951" s="66"/>
      <c r="B951" s="69" t="s">
        <v>585</v>
      </c>
      <c r="C951" s="70" t="str">
        <f>Planilha!$C$4</f>
        <v>CONSTRUÇÃO DA PRAÇA ARTHUR VERSIANE EM FERNÃO DIAS</v>
      </c>
      <c r="D951" s="70"/>
      <c r="E951" s="70"/>
      <c r="F951" s="71"/>
      <c r="G951" s="72" t="s">
        <v>586</v>
      </c>
      <c r="H951" s="73" t="str">
        <f>Planilha!$M$5</f>
        <v> FEV-20 </v>
      </c>
      <c r="I951" s="124"/>
      <c r="J951" s="124"/>
      <c r="K951" s="126">
        <f t="shared" ref="K951" si="188">H966</f>
        <v>8.9</v>
      </c>
      <c r="L951" s="126">
        <f t="shared" ref="L951" si="189">H968</f>
        <v>11.16683</v>
      </c>
    </row>
    <row r="952" customHeight="1" spans="1:12">
      <c r="A952" s="66"/>
      <c r="B952" s="74" t="s">
        <v>587</v>
      </c>
      <c r="C952" s="75" t="str">
        <f>VLOOKUP(A950,Planilha!$A$10:$I$116,5)</f>
        <v>LIMPEZA DE SUPERFÍCIE COM JATO DE ALTA PRESSÃO</v>
      </c>
      <c r="D952" s="76"/>
      <c r="E952" s="77" t="s">
        <v>588</v>
      </c>
      <c r="F952" s="78">
        <f>VLOOKUP(A950,Planilha!$A$10:$I$116,4)</f>
        <v>99814</v>
      </c>
      <c r="G952" s="72" t="s">
        <v>589</v>
      </c>
      <c r="H952" s="79" t="str">
        <f>VLOOKUP(A950,Planilha!$A$10:$I$116,6)</f>
        <v>M²</v>
      </c>
      <c r="I952" s="124"/>
      <c r="J952" s="124"/>
      <c r="K952" s="126"/>
      <c r="L952" s="126"/>
    </row>
    <row r="953" ht="6" customHeight="1" spans="1:12">
      <c r="A953" s="66"/>
      <c r="B953" s="80"/>
      <c r="C953" s="81"/>
      <c r="D953" s="81"/>
      <c r="E953" s="81"/>
      <c r="F953" s="81"/>
      <c r="G953" s="81"/>
      <c r="H953" s="82"/>
      <c r="I953" s="124"/>
      <c r="J953" s="124"/>
      <c r="K953" s="126"/>
      <c r="L953" s="126"/>
    </row>
    <row r="954" ht="27" spans="1:12">
      <c r="A954" s="66"/>
      <c r="B954" s="83" t="s">
        <v>590</v>
      </c>
      <c r="C954" s="83" t="s">
        <v>591</v>
      </c>
      <c r="D954" s="83" t="s">
        <v>592</v>
      </c>
      <c r="E954" s="83" t="s">
        <v>593</v>
      </c>
      <c r="F954" s="83" t="s">
        <v>594</v>
      </c>
      <c r="G954" s="83" t="s">
        <v>595</v>
      </c>
      <c r="H954" s="83" t="s">
        <v>596</v>
      </c>
      <c r="I954" s="124"/>
      <c r="J954" s="124"/>
      <c r="K954" s="126"/>
      <c r="L954" s="126"/>
    </row>
    <row r="955" ht="13.5" spans="1:12">
      <c r="A955" s="66"/>
      <c r="B955" s="96"/>
      <c r="C955" s="96"/>
      <c r="D955" s="97"/>
      <c r="E955" s="97"/>
      <c r="F955" s="98">
        <v>1</v>
      </c>
      <c r="G955" s="99">
        <v>4.5</v>
      </c>
      <c r="H955" s="94">
        <f>F955*G955</f>
        <v>4.5</v>
      </c>
      <c r="I955" s="124"/>
      <c r="J955" s="124"/>
      <c r="K955" s="127"/>
      <c r="L955" s="127"/>
    </row>
    <row r="956" ht="13.5" spans="1:12">
      <c r="A956" s="66"/>
      <c r="B956" s="96"/>
      <c r="C956" s="96"/>
      <c r="D956" s="97"/>
      <c r="E956" s="97"/>
      <c r="F956" s="98">
        <v>2</v>
      </c>
      <c r="G956" s="99">
        <v>2.2</v>
      </c>
      <c r="H956" s="94">
        <f t="shared" ref="H956:H964" si="190">F956*G956</f>
        <v>4.4</v>
      </c>
      <c r="I956" s="124"/>
      <c r="J956" s="124"/>
      <c r="K956" s="127"/>
      <c r="L956" s="127"/>
    </row>
    <row r="957" ht="13.5" spans="1:12">
      <c r="A957" s="66"/>
      <c r="B957" s="96"/>
      <c r="C957" s="96"/>
      <c r="D957" s="97"/>
      <c r="E957" s="97"/>
      <c r="F957" s="98"/>
      <c r="G957" s="99"/>
      <c r="H957" s="94">
        <f t="shared" si="190"/>
        <v>0</v>
      </c>
      <c r="I957" s="124"/>
      <c r="J957" s="124"/>
      <c r="K957" s="126"/>
      <c r="L957" s="126"/>
    </row>
    <row r="958" ht="13.5" spans="1:12">
      <c r="A958" s="66"/>
      <c r="B958" s="96"/>
      <c r="C958" s="96"/>
      <c r="D958" s="97"/>
      <c r="E958" s="97"/>
      <c r="F958" s="98"/>
      <c r="G958" s="99"/>
      <c r="H958" s="94">
        <f t="shared" si="190"/>
        <v>0</v>
      </c>
      <c r="I958" s="124"/>
      <c r="J958" s="124"/>
      <c r="K958" s="126"/>
      <c r="L958" s="126"/>
    </row>
    <row r="959" ht="13.5" spans="1:12">
      <c r="A959" s="66"/>
      <c r="B959" s="96"/>
      <c r="C959" s="96"/>
      <c r="D959" s="97"/>
      <c r="E959" s="97"/>
      <c r="F959" s="98"/>
      <c r="G959" s="99"/>
      <c r="H959" s="94">
        <f t="shared" si="190"/>
        <v>0</v>
      </c>
      <c r="I959" s="124"/>
      <c r="J959" s="124"/>
      <c r="K959" s="126"/>
      <c r="L959" s="126"/>
    </row>
    <row r="960" ht="13.5" spans="1:12">
      <c r="A960" s="66"/>
      <c r="B960" s="96"/>
      <c r="C960" s="96"/>
      <c r="D960" s="97"/>
      <c r="E960" s="97"/>
      <c r="F960" s="98"/>
      <c r="G960" s="99"/>
      <c r="H960" s="94">
        <f t="shared" si="190"/>
        <v>0</v>
      </c>
      <c r="I960" s="124"/>
      <c r="J960" s="124"/>
      <c r="K960" s="126"/>
      <c r="L960" s="126"/>
    </row>
    <row r="961" ht="13.5" spans="1:12">
      <c r="A961" s="66"/>
      <c r="B961" s="96"/>
      <c r="C961" s="96"/>
      <c r="D961" s="97"/>
      <c r="E961" s="97"/>
      <c r="F961" s="98"/>
      <c r="G961" s="99"/>
      <c r="H961" s="94">
        <f t="shared" si="190"/>
        <v>0</v>
      </c>
      <c r="I961" s="124"/>
      <c r="J961" s="124"/>
      <c r="K961" s="126"/>
      <c r="L961" s="126"/>
    </row>
    <row r="962" ht="13.5" spans="1:12">
      <c r="A962" s="66"/>
      <c r="B962" s="96"/>
      <c r="C962" s="96"/>
      <c r="D962" s="97"/>
      <c r="E962" s="97"/>
      <c r="F962" s="98"/>
      <c r="G962" s="99"/>
      <c r="H962" s="94">
        <f t="shared" si="190"/>
        <v>0</v>
      </c>
      <c r="I962" s="124"/>
      <c r="J962" s="124"/>
      <c r="K962" s="126"/>
      <c r="L962" s="126"/>
    </row>
    <row r="963" ht="13.5" spans="1:12">
      <c r="A963" s="66"/>
      <c r="B963" s="96"/>
      <c r="C963" s="96"/>
      <c r="D963" s="97"/>
      <c r="E963" s="97"/>
      <c r="F963" s="98"/>
      <c r="G963" s="99"/>
      <c r="H963" s="94">
        <f t="shared" si="190"/>
        <v>0</v>
      </c>
      <c r="I963" s="124"/>
      <c r="J963" s="124"/>
      <c r="K963" s="126"/>
      <c r="L963" s="126"/>
    </row>
    <row r="964" ht="13.5" spans="1:12">
      <c r="A964" s="66"/>
      <c r="B964" s="96"/>
      <c r="C964" s="96"/>
      <c r="D964" s="97"/>
      <c r="E964" s="97"/>
      <c r="F964" s="98"/>
      <c r="G964" s="99"/>
      <c r="H964" s="94">
        <f t="shared" si="190"/>
        <v>0</v>
      </c>
      <c r="I964" s="124"/>
      <c r="J964" s="124"/>
      <c r="K964" s="126"/>
      <c r="L964" s="126"/>
    </row>
    <row r="965" spans="1:12">
      <c r="A965" s="66"/>
      <c r="B965" s="79" t="s">
        <v>606</v>
      </c>
      <c r="C965" s="79"/>
      <c r="D965" s="100"/>
      <c r="E965" s="101">
        <v>1</v>
      </c>
      <c r="F965" s="102" t="s">
        <v>607</v>
      </c>
      <c r="G965" s="103"/>
      <c r="H965" s="104">
        <f>SUM(H955:H964)</f>
        <v>8.9</v>
      </c>
      <c r="I965" s="124"/>
      <c r="J965" s="124"/>
      <c r="K965" s="126"/>
      <c r="L965" s="126"/>
    </row>
    <row r="966" spans="1:12">
      <c r="A966" s="66"/>
      <c r="B966" s="105" t="s">
        <v>183</v>
      </c>
      <c r="C966" s="105"/>
      <c r="D966" s="105"/>
      <c r="E966" s="105"/>
      <c r="F966" s="106"/>
      <c r="G966" s="105"/>
      <c r="H966" s="107">
        <f>H965/E965</f>
        <v>8.9</v>
      </c>
      <c r="I966" s="124"/>
      <c r="J966" s="124"/>
      <c r="K966" s="126"/>
      <c r="L966" s="126"/>
    </row>
    <row r="967" spans="1:12">
      <c r="A967" s="66"/>
      <c r="B967" s="105" t="s">
        <v>608</v>
      </c>
      <c r="C967" s="105"/>
      <c r="D967" s="105"/>
      <c r="E967" s="105"/>
      <c r="F967" s="106"/>
      <c r="G967" s="105"/>
      <c r="H967" s="108">
        <f>1+$M$1</f>
        <v>1.2547</v>
      </c>
      <c r="I967" s="124"/>
      <c r="J967" s="124"/>
      <c r="K967" s="126"/>
      <c r="L967" s="126"/>
    </row>
    <row r="968" spans="1:12">
      <c r="A968" s="66"/>
      <c r="B968" s="109" t="s">
        <v>609</v>
      </c>
      <c r="C968" s="109"/>
      <c r="D968" s="109"/>
      <c r="E968" s="109"/>
      <c r="F968" s="110"/>
      <c r="G968" s="109"/>
      <c r="H968" s="107">
        <f>H966*H967</f>
        <v>11.16683</v>
      </c>
      <c r="I968" s="124"/>
      <c r="J968" s="124"/>
      <c r="K968" s="126"/>
      <c r="L968" s="126"/>
    </row>
    <row r="969" spans="1:12">
      <c r="A969" s="66"/>
      <c r="I969" s="124"/>
      <c r="J969" s="124"/>
      <c r="K969" s="126"/>
      <c r="L969" s="126"/>
    </row>
    <row r="970" ht="15.75" customHeight="1" spans="1:12">
      <c r="A970" s="66">
        <f>A950+1</f>
        <v>63</v>
      </c>
      <c r="B970" s="682" t="s">
        <v>582</v>
      </c>
      <c r="C970" s="67"/>
      <c r="D970" s="67"/>
      <c r="E970" s="68" t="s">
        <v>583</v>
      </c>
      <c r="F970" s="68"/>
      <c r="G970" s="68"/>
      <c r="H970" s="68"/>
      <c r="I970" s="124">
        <f>H986</f>
        <v>8.9</v>
      </c>
      <c r="J970" s="124">
        <f>H988</f>
        <v>11.16683</v>
      </c>
      <c r="K970" s="129"/>
      <c r="L970" s="129"/>
    </row>
    <row r="971" spans="1:12">
      <c r="A971" s="66"/>
      <c r="B971" s="69" t="s">
        <v>585</v>
      </c>
      <c r="C971" s="70" t="str">
        <f>Planilha!$C$4</f>
        <v>CONSTRUÇÃO DA PRAÇA ARTHUR VERSIANE EM FERNÃO DIAS</v>
      </c>
      <c r="D971" s="70"/>
      <c r="E971" s="70"/>
      <c r="F971" s="71"/>
      <c r="G971" s="72" t="s">
        <v>586</v>
      </c>
      <c r="H971" s="73" t="str">
        <f>Planilha!$M$5</f>
        <v> FEV-20 </v>
      </c>
      <c r="I971" s="124"/>
      <c r="J971" s="124"/>
      <c r="K971" s="126">
        <f t="shared" ref="K971" si="191">H986</f>
        <v>8.9</v>
      </c>
      <c r="L971" s="126">
        <f t="shared" ref="L971" si="192">H988</f>
        <v>11.16683</v>
      </c>
    </row>
    <row r="972" customHeight="1" spans="1:12">
      <c r="A972" s="66"/>
      <c r="B972" s="74" t="s">
        <v>587</v>
      </c>
      <c r="C972" s="75" t="str">
        <f>VLOOKUP(A970,Planilha!$A$10:$I$116,5)</f>
        <v>LIMPEZA DE SUPERFÍCIE COM JATO DE ALTA PRESSÃO</v>
      </c>
      <c r="D972" s="76"/>
      <c r="E972" s="77" t="s">
        <v>588</v>
      </c>
      <c r="F972" s="78">
        <f>VLOOKUP(A970,Planilha!$A$10:$I$116,4)</f>
        <v>99814</v>
      </c>
      <c r="G972" s="72" t="s">
        <v>589</v>
      </c>
      <c r="H972" s="79" t="str">
        <f>VLOOKUP(A970,Planilha!$A$10:$I$116,6)</f>
        <v>M²</v>
      </c>
      <c r="I972" s="124"/>
      <c r="J972" s="124"/>
      <c r="K972" s="126"/>
      <c r="L972" s="126"/>
    </row>
    <row r="973" ht="6" customHeight="1" spans="1:12">
      <c r="A973" s="66"/>
      <c r="B973" s="80"/>
      <c r="C973" s="81"/>
      <c r="D973" s="81"/>
      <c r="E973" s="81"/>
      <c r="F973" s="81"/>
      <c r="G973" s="81"/>
      <c r="H973" s="82"/>
      <c r="I973" s="124"/>
      <c r="J973" s="124"/>
      <c r="K973" s="126"/>
      <c r="L973" s="126"/>
    </row>
    <row r="974" ht="27" spans="1:12">
      <c r="A974" s="66"/>
      <c r="B974" s="83" t="s">
        <v>590</v>
      </c>
      <c r="C974" s="83" t="s">
        <v>591</v>
      </c>
      <c r="D974" s="83" t="s">
        <v>592</v>
      </c>
      <c r="E974" s="83" t="s">
        <v>593</v>
      </c>
      <c r="F974" s="83" t="s">
        <v>594</v>
      </c>
      <c r="G974" s="83" t="s">
        <v>595</v>
      </c>
      <c r="H974" s="83" t="s">
        <v>596</v>
      </c>
      <c r="I974" s="124"/>
      <c r="J974" s="124"/>
      <c r="K974" s="126"/>
      <c r="L974" s="126"/>
    </row>
    <row r="975" ht="13.5" spans="1:12">
      <c r="A975" s="66"/>
      <c r="B975" s="96"/>
      <c r="C975" s="96"/>
      <c r="D975" s="97"/>
      <c r="E975" s="97"/>
      <c r="F975" s="98">
        <v>1</v>
      </c>
      <c r="G975" s="99">
        <v>4.5</v>
      </c>
      <c r="H975" s="94">
        <f>F975*G975</f>
        <v>4.5</v>
      </c>
      <c r="I975" s="124"/>
      <c r="J975" s="124"/>
      <c r="K975" s="127"/>
      <c r="L975" s="127"/>
    </row>
    <row r="976" ht="13.5" spans="1:12">
      <c r="A976" s="66"/>
      <c r="B976" s="96"/>
      <c r="C976" s="96"/>
      <c r="D976" s="97"/>
      <c r="E976" s="97"/>
      <c r="F976" s="98">
        <v>2</v>
      </c>
      <c r="G976" s="99">
        <v>2.2</v>
      </c>
      <c r="H976" s="94">
        <f t="shared" ref="H976:H984" si="193">F976*G976</f>
        <v>4.4</v>
      </c>
      <c r="I976" s="124"/>
      <c r="J976" s="124"/>
      <c r="K976" s="127"/>
      <c r="L976" s="127"/>
    </row>
    <row r="977" ht="13.5" spans="1:12">
      <c r="A977" s="66"/>
      <c r="B977" s="96"/>
      <c r="C977" s="96"/>
      <c r="D977" s="97"/>
      <c r="E977" s="97"/>
      <c r="F977" s="98"/>
      <c r="G977" s="99"/>
      <c r="H977" s="94">
        <f t="shared" si="193"/>
        <v>0</v>
      </c>
      <c r="I977" s="124"/>
      <c r="J977" s="124"/>
      <c r="K977" s="126"/>
      <c r="L977" s="126"/>
    </row>
    <row r="978" ht="13.5" spans="1:12">
      <c r="A978" s="66"/>
      <c r="B978" s="96"/>
      <c r="C978" s="96"/>
      <c r="D978" s="97"/>
      <c r="E978" s="97"/>
      <c r="F978" s="98"/>
      <c r="G978" s="99"/>
      <c r="H978" s="94">
        <f t="shared" si="193"/>
        <v>0</v>
      </c>
      <c r="I978" s="124"/>
      <c r="J978" s="124"/>
      <c r="K978" s="126"/>
      <c r="L978" s="126"/>
    </row>
    <row r="979" ht="13.5" spans="1:12">
      <c r="A979" s="66"/>
      <c r="B979" s="96"/>
      <c r="C979" s="96"/>
      <c r="D979" s="97"/>
      <c r="E979" s="97"/>
      <c r="F979" s="98"/>
      <c r="G979" s="99"/>
      <c r="H979" s="94">
        <f t="shared" si="193"/>
        <v>0</v>
      </c>
      <c r="I979" s="124"/>
      <c r="J979" s="124"/>
      <c r="K979" s="126"/>
      <c r="L979" s="126"/>
    </row>
    <row r="980" ht="13.5" spans="1:12">
      <c r="A980" s="66"/>
      <c r="B980" s="96"/>
      <c r="C980" s="96"/>
      <c r="D980" s="97"/>
      <c r="E980" s="97"/>
      <c r="F980" s="98"/>
      <c r="G980" s="99"/>
      <c r="H980" s="94">
        <f t="shared" si="193"/>
        <v>0</v>
      </c>
      <c r="I980" s="124"/>
      <c r="J980" s="124"/>
      <c r="K980" s="126"/>
      <c r="L980" s="126"/>
    </row>
    <row r="981" ht="13.5" spans="1:12">
      <c r="A981" s="66"/>
      <c r="B981" s="96"/>
      <c r="C981" s="96"/>
      <c r="D981" s="97"/>
      <c r="E981" s="97"/>
      <c r="F981" s="98"/>
      <c r="G981" s="99"/>
      <c r="H981" s="94">
        <f t="shared" si="193"/>
        <v>0</v>
      </c>
      <c r="I981" s="124"/>
      <c r="J981" s="124"/>
      <c r="K981" s="126"/>
      <c r="L981" s="126"/>
    </row>
    <row r="982" ht="13.5" spans="1:12">
      <c r="A982" s="66"/>
      <c r="B982" s="96"/>
      <c r="C982" s="96"/>
      <c r="D982" s="97"/>
      <c r="E982" s="97"/>
      <c r="F982" s="98"/>
      <c r="G982" s="99"/>
      <c r="H982" s="94">
        <f t="shared" si="193"/>
        <v>0</v>
      </c>
      <c r="I982" s="124"/>
      <c r="J982" s="124"/>
      <c r="K982" s="126"/>
      <c r="L982" s="126"/>
    </row>
    <row r="983" ht="13.5" spans="1:12">
      <c r="A983" s="66"/>
      <c r="B983" s="96"/>
      <c r="C983" s="96"/>
      <c r="D983" s="97"/>
      <c r="E983" s="97"/>
      <c r="F983" s="98"/>
      <c r="G983" s="99"/>
      <c r="H983" s="94">
        <f t="shared" si="193"/>
        <v>0</v>
      </c>
      <c r="I983" s="124"/>
      <c r="J983" s="124"/>
      <c r="K983" s="126"/>
      <c r="L983" s="126"/>
    </row>
    <row r="984" ht="13.5" spans="1:12">
      <c r="A984" s="66"/>
      <c r="B984" s="96"/>
      <c r="C984" s="96"/>
      <c r="D984" s="97"/>
      <c r="E984" s="97"/>
      <c r="F984" s="98"/>
      <c r="G984" s="99"/>
      <c r="H984" s="94">
        <f t="shared" si="193"/>
        <v>0</v>
      </c>
      <c r="I984" s="124"/>
      <c r="J984" s="124"/>
      <c r="K984" s="126"/>
      <c r="L984" s="126"/>
    </row>
    <row r="985" spans="1:12">
      <c r="A985" s="66"/>
      <c r="B985" s="79" t="s">
        <v>606</v>
      </c>
      <c r="C985" s="79"/>
      <c r="D985" s="100"/>
      <c r="E985" s="101">
        <v>1</v>
      </c>
      <c r="F985" s="102" t="s">
        <v>607</v>
      </c>
      <c r="G985" s="103"/>
      <c r="H985" s="104">
        <f>SUM(H975:H984)</f>
        <v>8.9</v>
      </c>
      <c r="I985" s="124"/>
      <c r="J985" s="124"/>
      <c r="K985" s="126"/>
      <c r="L985" s="126"/>
    </row>
    <row r="986" spans="1:12">
      <c r="A986" s="66"/>
      <c r="B986" s="105" t="s">
        <v>183</v>
      </c>
      <c r="C986" s="105"/>
      <c r="D986" s="105"/>
      <c r="E986" s="105"/>
      <c r="F986" s="106"/>
      <c r="G986" s="105"/>
      <c r="H986" s="107">
        <f>H985/E985</f>
        <v>8.9</v>
      </c>
      <c r="I986" s="124"/>
      <c r="J986" s="124"/>
      <c r="K986" s="126"/>
      <c r="L986" s="126"/>
    </row>
    <row r="987" spans="1:12">
      <c r="A987" s="66"/>
      <c r="B987" s="105" t="s">
        <v>608</v>
      </c>
      <c r="C987" s="105"/>
      <c r="D987" s="105"/>
      <c r="E987" s="105"/>
      <c r="F987" s="106"/>
      <c r="G987" s="105"/>
      <c r="H987" s="108">
        <f>1+$M$1</f>
        <v>1.2547</v>
      </c>
      <c r="I987" s="124"/>
      <c r="J987" s="124"/>
      <c r="K987" s="126"/>
      <c r="L987" s="126"/>
    </row>
    <row r="988" spans="1:12">
      <c r="A988" s="66"/>
      <c r="B988" s="109" t="s">
        <v>609</v>
      </c>
      <c r="C988" s="109"/>
      <c r="D988" s="109"/>
      <c r="E988" s="109"/>
      <c r="F988" s="110"/>
      <c r="G988" s="109"/>
      <c r="H988" s="107">
        <f>H986*H987</f>
        <v>11.16683</v>
      </c>
      <c r="I988" s="124"/>
      <c r="J988" s="124"/>
      <c r="K988" s="126"/>
      <c r="L988" s="126"/>
    </row>
    <row r="989" spans="1:12">
      <c r="A989" s="66"/>
      <c r="I989" s="124"/>
      <c r="J989" s="124"/>
      <c r="K989" s="126"/>
      <c r="L989" s="126"/>
    </row>
    <row r="990" ht="15.75" customHeight="1" spans="1:12">
      <c r="A990" s="66">
        <f>A970+1</f>
        <v>64</v>
      </c>
      <c r="B990" s="682" t="s">
        <v>582</v>
      </c>
      <c r="C990" s="67"/>
      <c r="D990" s="67"/>
      <c r="E990" s="68" t="s">
        <v>583</v>
      </c>
      <c r="F990" s="68"/>
      <c r="G990" s="68"/>
      <c r="H990" s="68"/>
      <c r="I990" s="124">
        <f>H1006</f>
        <v>8.9</v>
      </c>
      <c r="J990" s="124">
        <f>H1008</f>
        <v>11.16683</v>
      </c>
      <c r="K990" s="129"/>
      <c r="L990" s="129"/>
    </row>
    <row r="991" spans="1:12">
      <c r="A991" s="66"/>
      <c r="B991" s="69" t="s">
        <v>585</v>
      </c>
      <c r="C991" s="70" t="str">
        <f>Planilha!$C$4</f>
        <v>CONSTRUÇÃO DA PRAÇA ARTHUR VERSIANE EM FERNÃO DIAS</v>
      </c>
      <c r="D991" s="70"/>
      <c r="E991" s="70"/>
      <c r="F991" s="71"/>
      <c r="G991" s="72" t="s">
        <v>586</v>
      </c>
      <c r="H991" s="73" t="str">
        <f>Planilha!$M$5</f>
        <v> FEV-20 </v>
      </c>
      <c r="I991" s="124"/>
      <c r="J991" s="124"/>
      <c r="K991" s="126">
        <f t="shared" ref="K991" si="194">H1006</f>
        <v>8.9</v>
      </c>
      <c r="L991" s="126">
        <f t="shared" ref="L991" si="195">H1008</f>
        <v>11.16683</v>
      </c>
    </row>
    <row r="992" customHeight="1" spans="1:12">
      <c r="A992" s="66"/>
      <c r="B992" s="74" t="s">
        <v>587</v>
      </c>
      <c r="C992" s="75" t="str">
        <f>VLOOKUP(A990,Planilha!$A$10:$I$116,5)</f>
        <v>LIMPEZA DE SUPERFÍCIE COM JATO DE ALTA PRESSÃO</v>
      </c>
      <c r="D992" s="76"/>
      <c r="E992" s="77" t="s">
        <v>588</v>
      </c>
      <c r="F992" s="78">
        <f>VLOOKUP(A990,Planilha!$A$10:$I$116,4)</f>
        <v>99814</v>
      </c>
      <c r="G992" s="72" t="s">
        <v>589</v>
      </c>
      <c r="H992" s="79" t="str">
        <f>VLOOKUP(A990,Planilha!$A$10:$I$116,6)</f>
        <v>M²</v>
      </c>
      <c r="I992" s="124"/>
      <c r="J992" s="124"/>
      <c r="K992" s="126"/>
      <c r="L992" s="126"/>
    </row>
    <row r="993" ht="6" customHeight="1" spans="1:12">
      <c r="A993" s="66"/>
      <c r="B993" s="80"/>
      <c r="C993" s="81"/>
      <c r="D993" s="81"/>
      <c r="E993" s="81"/>
      <c r="F993" s="81"/>
      <c r="G993" s="81"/>
      <c r="H993" s="82"/>
      <c r="I993" s="124"/>
      <c r="J993" s="124"/>
      <c r="K993" s="126"/>
      <c r="L993" s="126"/>
    </row>
    <row r="994" ht="27" spans="1:12">
      <c r="A994" s="66"/>
      <c r="B994" s="83" t="s">
        <v>590</v>
      </c>
      <c r="C994" s="83" t="s">
        <v>591</v>
      </c>
      <c r="D994" s="83" t="s">
        <v>592</v>
      </c>
      <c r="E994" s="83" t="s">
        <v>593</v>
      </c>
      <c r="F994" s="83" t="s">
        <v>594</v>
      </c>
      <c r="G994" s="83" t="s">
        <v>595</v>
      </c>
      <c r="H994" s="83" t="s">
        <v>596</v>
      </c>
      <c r="I994" s="124"/>
      <c r="J994" s="124"/>
      <c r="K994" s="126"/>
      <c r="L994" s="126"/>
    </row>
    <row r="995" ht="13.5" spans="1:12">
      <c r="A995" s="66"/>
      <c r="B995" s="96"/>
      <c r="C995" s="96"/>
      <c r="D995" s="97"/>
      <c r="E995" s="97"/>
      <c r="F995" s="98">
        <v>1</v>
      </c>
      <c r="G995" s="99">
        <v>4.5</v>
      </c>
      <c r="H995" s="94">
        <f>F995*G995</f>
        <v>4.5</v>
      </c>
      <c r="I995" s="124"/>
      <c r="J995" s="124"/>
      <c r="K995" s="127"/>
      <c r="L995" s="127"/>
    </row>
    <row r="996" ht="13.5" spans="1:12">
      <c r="A996" s="66"/>
      <c r="B996" s="96"/>
      <c r="C996" s="96"/>
      <c r="D996" s="97"/>
      <c r="E996" s="97"/>
      <c r="F996" s="98">
        <v>2</v>
      </c>
      <c r="G996" s="99">
        <v>2.2</v>
      </c>
      <c r="H996" s="94">
        <f t="shared" ref="H996:H1004" si="196">F996*G996</f>
        <v>4.4</v>
      </c>
      <c r="I996" s="124"/>
      <c r="J996" s="124"/>
      <c r="K996" s="127"/>
      <c r="L996" s="127"/>
    </row>
    <row r="997" ht="13.5" spans="1:12">
      <c r="A997" s="66"/>
      <c r="B997" s="96"/>
      <c r="C997" s="96"/>
      <c r="D997" s="97"/>
      <c r="E997" s="97"/>
      <c r="F997" s="98"/>
      <c r="G997" s="99"/>
      <c r="H997" s="94">
        <f t="shared" si="196"/>
        <v>0</v>
      </c>
      <c r="I997" s="124"/>
      <c r="J997" s="124"/>
      <c r="K997" s="126"/>
      <c r="L997" s="126"/>
    </row>
    <row r="998" ht="13.5" spans="1:12">
      <c r="A998" s="66"/>
      <c r="B998" s="96"/>
      <c r="C998" s="96"/>
      <c r="D998" s="97"/>
      <c r="E998" s="97"/>
      <c r="F998" s="98"/>
      <c r="G998" s="99"/>
      <c r="H998" s="94">
        <f t="shared" si="196"/>
        <v>0</v>
      </c>
      <c r="I998" s="124"/>
      <c r="J998" s="124"/>
      <c r="K998" s="126"/>
      <c r="L998" s="126"/>
    </row>
    <row r="999" ht="13.5" spans="1:12">
      <c r="A999" s="66"/>
      <c r="B999" s="96"/>
      <c r="C999" s="96"/>
      <c r="D999" s="97"/>
      <c r="E999" s="97"/>
      <c r="F999" s="98"/>
      <c r="G999" s="99"/>
      <c r="H999" s="94">
        <f t="shared" si="196"/>
        <v>0</v>
      </c>
      <c r="I999" s="124"/>
      <c r="J999" s="124"/>
      <c r="K999" s="126"/>
      <c r="L999" s="126"/>
    </row>
    <row r="1000" ht="13.5" spans="1:12">
      <c r="A1000" s="66"/>
      <c r="B1000" s="96"/>
      <c r="C1000" s="96"/>
      <c r="D1000" s="97"/>
      <c r="E1000" s="97"/>
      <c r="F1000" s="98"/>
      <c r="G1000" s="99"/>
      <c r="H1000" s="94">
        <f t="shared" si="196"/>
        <v>0</v>
      </c>
      <c r="I1000" s="124"/>
      <c r="J1000" s="124"/>
      <c r="K1000" s="126"/>
      <c r="L1000" s="126"/>
    </row>
    <row r="1001" ht="13.5" spans="1:12">
      <c r="A1001" s="66"/>
      <c r="B1001" s="96"/>
      <c r="C1001" s="96"/>
      <c r="D1001" s="97"/>
      <c r="E1001" s="97"/>
      <c r="F1001" s="98"/>
      <c r="G1001" s="99"/>
      <c r="H1001" s="94">
        <f t="shared" si="196"/>
        <v>0</v>
      </c>
      <c r="I1001" s="124"/>
      <c r="J1001" s="124"/>
      <c r="K1001" s="126"/>
      <c r="L1001" s="126"/>
    </row>
    <row r="1002" ht="13.5" spans="1:12">
      <c r="A1002" s="66"/>
      <c r="B1002" s="96"/>
      <c r="C1002" s="96"/>
      <c r="D1002" s="97"/>
      <c r="E1002" s="97"/>
      <c r="F1002" s="98"/>
      <c r="G1002" s="99"/>
      <c r="H1002" s="94">
        <f t="shared" si="196"/>
        <v>0</v>
      </c>
      <c r="I1002" s="124"/>
      <c r="J1002" s="124"/>
      <c r="K1002" s="126"/>
      <c r="L1002" s="126"/>
    </row>
    <row r="1003" ht="13.5" spans="1:12">
      <c r="A1003" s="66"/>
      <c r="B1003" s="96"/>
      <c r="C1003" s="96"/>
      <c r="D1003" s="97"/>
      <c r="E1003" s="97"/>
      <c r="F1003" s="98"/>
      <c r="G1003" s="99"/>
      <c r="H1003" s="94">
        <f t="shared" si="196"/>
        <v>0</v>
      </c>
      <c r="I1003" s="124"/>
      <c r="J1003" s="124"/>
      <c r="K1003" s="126"/>
      <c r="L1003" s="126"/>
    </row>
    <row r="1004" ht="13.5" spans="1:12">
      <c r="A1004" s="66"/>
      <c r="B1004" s="96"/>
      <c r="C1004" s="96"/>
      <c r="D1004" s="97"/>
      <c r="E1004" s="97"/>
      <c r="F1004" s="98"/>
      <c r="G1004" s="99"/>
      <c r="H1004" s="94">
        <f t="shared" si="196"/>
        <v>0</v>
      </c>
      <c r="I1004" s="124"/>
      <c r="J1004" s="124"/>
      <c r="K1004" s="126"/>
      <c r="L1004" s="126"/>
    </row>
    <row r="1005" spans="1:12">
      <c r="A1005" s="66"/>
      <c r="B1005" s="79" t="s">
        <v>606</v>
      </c>
      <c r="C1005" s="79"/>
      <c r="D1005" s="100"/>
      <c r="E1005" s="101">
        <v>1</v>
      </c>
      <c r="F1005" s="102" t="s">
        <v>607</v>
      </c>
      <c r="G1005" s="103"/>
      <c r="H1005" s="104">
        <f>SUM(H995:H1004)</f>
        <v>8.9</v>
      </c>
      <c r="I1005" s="124"/>
      <c r="J1005" s="124"/>
      <c r="K1005" s="126"/>
      <c r="L1005" s="126"/>
    </row>
    <row r="1006" spans="1:12">
      <c r="A1006" s="66"/>
      <c r="B1006" s="105" t="s">
        <v>183</v>
      </c>
      <c r="C1006" s="105"/>
      <c r="D1006" s="105"/>
      <c r="E1006" s="105"/>
      <c r="F1006" s="106"/>
      <c r="G1006" s="105"/>
      <c r="H1006" s="107">
        <f>H1005/E1005</f>
        <v>8.9</v>
      </c>
      <c r="I1006" s="124"/>
      <c r="J1006" s="124"/>
      <c r="K1006" s="126"/>
      <c r="L1006" s="126"/>
    </row>
    <row r="1007" spans="1:12">
      <c r="A1007" s="66"/>
      <c r="B1007" s="105" t="s">
        <v>608</v>
      </c>
      <c r="C1007" s="105"/>
      <c r="D1007" s="105"/>
      <c r="E1007" s="105"/>
      <c r="F1007" s="106"/>
      <c r="G1007" s="105"/>
      <c r="H1007" s="108">
        <f>1+$M$1</f>
        <v>1.2547</v>
      </c>
      <c r="I1007" s="124"/>
      <c r="J1007" s="124"/>
      <c r="K1007" s="126"/>
      <c r="L1007" s="126"/>
    </row>
    <row r="1008" spans="1:12">
      <c r="A1008" s="66"/>
      <c r="B1008" s="109" t="s">
        <v>609</v>
      </c>
      <c r="C1008" s="109"/>
      <c r="D1008" s="109"/>
      <c r="E1008" s="109"/>
      <c r="F1008" s="110"/>
      <c r="G1008" s="109"/>
      <c r="H1008" s="107">
        <f>H1006*H1007</f>
        <v>11.16683</v>
      </c>
      <c r="I1008" s="124"/>
      <c r="J1008" s="124"/>
      <c r="K1008" s="126"/>
      <c r="L1008" s="126"/>
    </row>
    <row r="1009" spans="1:12">
      <c r="A1009" s="66"/>
      <c r="I1009" s="124"/>
      <c r="J1009" s="124"/>
      <c r="K1009" s="126"/>
      <c r="L1009" s="126"/>
    </row>
    <row r="1010" ht="15.75" customHeight="1" spans="1:12">
      <c r="A1010" s="66">
        <f>A990+1</f>
        <v>65</v>
      </c>
      <c r="B1010" s="682" t="s">
        <v>582</v>
      </c>
      <c r="C1010" s="67"/>
      <c r="D1010" s="67"/>
      <c r="E1010" s="68" t="s">
        <v>583</v>
      </c>
      <c r="F1010" s="68"/>
      <c r="G1010" s="68"/>
      <c r="H1010" s="68"/>
      <c r="I1010" s="124">
        <f>H1026</f>
        <v>8.9</v>
      </c>
      <c r="J1010" s="124">
        <f>H1028</f>
        <v>11.16683</v>
      </c>
      <c r="K1010" s="129"/>
      <c r="L1010" s="129"/>
    </row>
    <row r="1011" spans="1:12">
      <c r="A1011" s="66"/>
      <c r="B1011" s="69" t="s">
        <v>585</v>
      </c>
      <c r="C1011" s="70" t="str">
        <f>Planilha!$C$4</f>
        <v>CONSTRUÇÃO DA PRAÇA ARTHUR VERSIANE EM FERNÃO DIAS</v>
      </c>
      <c r="D1011" s="70"/>
      <c r="E1011" s="70"/>
      <c r="F1011" s="71"/>
      <c r="G1011" s="72" t="s">
        <v>586</v>
      </c>
      <c r="H1011" s="73" t="str">
        <f>Planilha!$M$5</f>
        <v> FEV-20 </v>
      </c>
      <c r="I1011" s="124"/>
      <c r="J1011" s="124"/>
      <c r="K1011" s="126">
        <f t="shared" ref="K1011" si="197">H1026</f>
        <v>8.9</v>
      </c>
      <c r="L1011" s="126">
        <f t="shared" ref="L1011" si="198">H1028</f>
        <v>11.16683</v>
      </c>
    </row>
    <row r="1012" customHeight="1" spans="1:12">
      <c r="A1012" s="66"/>
      <c r="B1012" s="74" t="s">
        <v>587</v>
      </c>
      <c r="C1012" s="75" t="str">
        <f>VLOOKUP(A1010,Planilha!$A$10:$I$116,5)</f>
        <v>LIMPEZA DE SUPERFÍCIE COM JATO DE ALTA PRESSÃO</v>
      </c>
      <c r="D1012" s="76"/>
      <c r="E1012" s="77" t="s">
        <v>588</v>
      </c>
      <c r="F1012" s="78">
        <f>VLOOKUP(A1010,Planilha!$A$10:$I$116,4)</f>
        <v>99814</v>
      </c>
      <c r="G1012" s="72" t="s">
        <v>589</v>
      </c>
      <c r="H1012" s="79" t="str">
        <f>VLOOKUP(A1010,Planilha!$A$10:$I$116,6)</f>
        <v>M²</v>
      </c>
      <c r="I1012" s="124"/>
      <c r="J1012" s="124"/>
      <c r="K1012" s="126"/>
      <c r="L1012" s="126"/>
    </row>
    <row r="1013" ht="6" customHeight="1" spans="1:12">
      <c r="A1013" s="66"/>
      <c r="B1013" s="80"/>
      <c r="C1013" s="81"/>
      <c r="D1013" s="81"/>
      <c r="E1013" s="81"/>
      <c r="F1013" s="81"/>
      <c r="G1013" s="81"/>
      <c r="H1013" s="82"/>
      <c r="I1013" s="124"/>
      <c r="J1013" s="124"/>
      <c r="K1013" s="126"/>
      <c r="L1013" s="126"/>
    </row>
    <row r="1014" ht="27" spans="1:12">
      <c r="A1014" s="66"/>
      <c r="B1014" s="83" t="s">
        <v>590</v>
      </c>
      <c r="C1014" s="83" t="s">
        <v>591</v>
      </c>
      <c r="D1014" s="83" t="s">
        <v>592</v>
      </c>
      <c r="E1014" s="83" t="s">
        <v>593</v>
      </c>
      <c r="F1014" s="83" t="s">
        <v>594</v>
      </c>
      <c r="G1014" s="83" t="s">
        <v>595</v>
      </c>
      <c r="H1014" s="83" t="s">
        <v>596</v>
      </c>
      <c r="I1014" s="124"/>
      <c r="J1014" s="124"/>
      <c r="K1014" s="126"/>
      <c r="L1014" s="126"/>
    </row>
    <row r="1015" ht="13.5" spans="1:12">
      <c r="A1015" s="66"/>
      <c r="B1015" s="96"/>
      <c r="C1015" s="96"/>
      <c r="D1015" s="97"/>
      <c r="E1015" s="97"/>
      <c r="F1015" s="98">
        <v>1</v>
      </c>
      <c r="G1015" s="99">
        <v>4.5</v>
      </c>
      <c r="H1015" s="94">
        <f>F1015*G1015</f>
        <v>4.5</v>
      </c>
      <c r="I1015" s="124"/>
      <c r="J1015" s="124"/>
      <c r="K1015" s="127"/>
      <c r="L1015" s="127"/>
    </row>
    <row r="1016" ht="13.5" spans="1:12">
      <c r="A1016" s="66"/>
      <c r="B1016" s="96"/>
      <c r="C1016" s="96"/>
      <c r="D1016" s="97"/>
      <c r="E1016" s="97"/>
      <c r="F1016" s="98">
        <v>2</v>
      </c>
      <c r="G1016" s="99">
        <v>2.2</v>
      </c>
      <c r="H1016" s="94">
        <f t="shared" ref="H1016:H1024" si="199">F1016*G1016</f>
        <v>4.4</v>
      </c>
      <c r="I1016" s="124"/>
      <c r="J1016" s="124"/>
      <c r="K1016" s="127"/>
      <c r="L1016" s="127"/>
    </row>
    <row r="1017" ht="13.5" spans="1:12">
      <c r="A1017" s="66"/>
      <c r="B1017" s="96"/>
      <c r="C1017" s="96"/>
      <c r="D1017" s="97"/>
      <c r="E1017" s="97"/>
      <c r="F1017" s="98"/>
      <c r="G1017" s="99"/>
      <c r="H1017" s="94">
        <f t="shared" si="199"/>
        <v>0</v>
      </c>
      <c r="I1017" s="124"/>
      <c r="J1017" s="124"/>
      <c r="K1017" s="126"/>
      <c r="L1017" s="126"/>
    </row>
    <row r="1018" ht="13.5" spans="1:12">
      <c r="A1018" s="66"/>
      <c r="B1018" s="96"/>
      <c r="C1018" s="96"/>
      <c r="D1018" s="97"/>
      <c r="E1018" s="97"/>
      <c r="F1018" s="98"/>
      <c r="G1018" s="99"/>
      <c r="H1018" s="94">
        <f t="shared" si="199"/>
        <v>0</v>
      </c>
      <c r="I1018" s="124"/>
      <c r="J1018" s="124"/>
      <c r="K1018" s="126"/>
      <c r="L1018" s="126"/>
    </row>
    <row r="1019" ht="13.5" spans="1:12">
      <c r="A1019" s="66"/>
      <c r="B1019" s="96"/>
      <c r="C1019" s="96"/>
      <c r="D1019" s="97"/>
      <c r="E1019" s="97"/>
      <c r="F1019" s="98"/>
      <c r="G1019" s="99"/>
      <c r="H1019" s="94">
        <f t="shared" si="199"/>
        <v>0</v>
      </c>
      <c r="I1019" s="124"/>
      <c r="J1019" s="124"/>
      <c r="K1019" s="126"/>
      <c r="L1019" s="126"/>
    </row>
    <row r="1020" ht="13.5" spans="1:12">
      <c r="A1020" s="66"/>
      <c r="B1020" s="96"/>
      <c r="C1020" s="96"/>
      <c r="D1020" s="97"/>
      <c r="E1020" s="97"/>
      <c r="F1020" s="98"/>
      <c r="G1020" s="99"/>
      <c r="H1020" s="94">
        <f t="shared" si="199"/>
        <v>0</v>
      </c>
      <c r="I1020" s="124"/>
      <c r="J1020" s="124"/>
      <c r="K1020" s="126"/>
      <c r="L1020" s="126"/>
    </row>
    <row r="1021" ht="13.5" spans="1:12">
      <c r="A1021" s="66"/>
      <c r="B1021" s="96"/>
      <c r="C1021" s="96"/>
      <c r="D1021" s="97"/>
      <c r="E1021" s="97"/>
      <c r="F1021" s="98"/>
      <c r="G1021" s="99"/>
      <c r="H1021" s="94">
        <f t="shared" si="199"/>
        <v>0</v>
      </c>
      <c r="I1021" s="124"/>
      <c r="J1021" s="124"/>
      <c r="K1021" s="126"/>
      <c r="L1021" s="126"/>
    </row>
    <row r="1022" ht="13.5" spans="1:12">
      <c r="A1022" s="66"/>
      <c r="B1022" s="96"/>
      <c r="C1022" s="96"/>
      <c r="D1022" s="97"/>
      <c r="E1022" s="97"/>
      <c r="F1022" s="98"/>
      <c r="G1022" s="99"/>
      <c r="H1022" s="94">
        <f t="shared" si="199"/>
        <v>0</v>
      </c>
      <c r="I1022" s="124"/>
      <c r="J1022" s="124"/>
      <c r="K1022" s="126"/>
      <c r="L1022" s="126"/>
    </row>
    <row r="1023" ht="13.5" spans="1:12">
      <c r="A1023" s="66"/>
      <c r="B1023" s="96"/>
      <c r="C1023" s="96"/>
      <c r="D1023" s="97"/>
      <c r="E1023" s="97"/>
      <c r="F1023" s="98"/>
      <c r="G1023" s="99"/>
      <c r="H1023" s="94">
        <f t="shared" si="199"/>
        <v>0</v>
      </c>
      <c r="I1023" s="124"/>
      <c r="J1023" s="124"/>
      <c r="K1023" s="126"/>
      <c r="L1023" s="126"/>
    </row>
    <row r="1024" ht="13.5" spans="1:12">
      <c r="A1024" s="66"/>
      <c r="B1024" s="96"/>
      <c r="C1024" s="96"/>
      <c r="D1024" s="97"/>
      <c r="E1024" s="97"/>
      <c r="F1024" s="98"/>
      <c r="G1024" s="99"/>
      <c r="H1024" s="94">
        <f t="shared" si="199"/>
        <v>0</v>
      </c>
      <c r="I1024" s="124"/>
      <c r="J1024" s="124"/>
      <c r="K1024" s="126"/>
      <c r="L1024" s="126"/>
    </row>
    <row r="1025" spans="1:12">
      <c r="A1025" s="66"/>
      <c r="B1025" s="79" t="s">
        <v>606</v>
      </c>
      <c r="C1025" s="79"/>
      <c r="D1025" s="100"/>
      <c r="E1025" s="101">
        <v>1</v>
      </c>
      <c r="F1025" s="102" t="s">
        <v>607</v>
      </c>
      <c r="G1025" s="103"/>
      <c r="H1025" s="104">
        <f>SUM(H1015:H1024)</f>
        <v>8.9</v>
      </c>
      <c r="I1025" s="124"/>
      <c r="J1025" s="124"/>
      <c r="K1025" s="126"/>
      <c r="L1025" s="126"/>
    </row>
    <row r="1026" spans="1:12">
      <c r="A1026" s="66"/>
      <c r="B1026" s="105" t="s">
        <v>183</v>
      </c>
      <c r="C1026" s="105"/>
      <c r="D1026" s="105"/>
      <c r="E1026" s="105"/>
      <c r="F1026" s="106"/>
      <c r="G1026" s="105"/>
      <c r="H1026" s="107">
        <f>H1025/E1025</f>
        <v>8.9</v>
      </c>
      <c r="I1026" s="124"/>
      <c r="J1026" s="124"/>
      <c r="K1026" s="126"/>
      <c r="L1026" s="126"/>
    </row>
    <row r="1027" spans="1:12">
      <c r="A1027" s="66"/>
      <c r="B1027" s="105" t="s">
        <v>608</v>
      </c>
      <c r="C1027" s="105"/>
      <c r="D1027" s="105"/>
      <c r="E1027" s="105"/>
      <c r="F1027" s="106"/>
      <c r="G1027" s="105"/>
      <c r="H1027" s="108">
        <f>1+$M$1</f>
        <v>1.2547</v>
      </c>
      <c r="I1027" s="124"/>
      <c r="J1027" s="124"/>
      <c r="K1027" s="126"/>
      <c r="L1027" s="126"/>
    </row>
    <row r="1028" spans="1:12">
      <c r="A1028" s="66"/>
      <c r="B1028" s="109" t="s">
        <v>609</v>
      </c>
      <c r="C1028" s="109"/>
      <c r="D1028" s="109"/>
      <c r="E1028" s="109"/>
      <c r="F1028" s="110"/>
      <c r="G1028" s="109"/>
      <c r="H1028" s="107">
        <f>H1026*H1027</f>
        <v>11.16683</v>
      </c>
      <c r="I1028" s="124"/>
      <c r="J1028" s="124"/>
      <c r="K1028" s="126"/>
      <c r="L1028" s="126"/>
    </row>
    <row r="1029" spans="1:12">
      <c r="A1029" s="66"/>
      <c r="I1029" s="124"/>
      <c r="J1029" s="124"/>
      <c r="K1029" s="126"/>
      <c r="L1029" s="126"/>
    </row>
    <row r="1030" ht="15.75" customHeight="1" spans="1:12">
      <c r="A1030" s="66">
        <f>A1010+1</f>
        <v>66</v>
      </c>
      <c r="B1030" s="682" t="s">
        <v>582</v>
      </c>
      <c r="C1030" s="67"/>
      <c r="D1030" s="67"/>
      <c r="E1030" s="68" t="s">
        <v>583</v>
      </c>
      <c r="F1030" s="68"/>
      <c r="G1030" s="68"/>
      <c r="H1030" s="68"/>
      <c r="I1030" s="124">
        <f>H1046</f>
        <v>8.9</v>
      </c>
      <c r="J1030" s="124">
        <f>H1048</f>
        <v>11.16683</v>
      </c>
      <c r="K1030" s="129"/>
      <c r="L1030" s="129"/>
    </row>
    <row r="1031" spans="1:12">
      <c r="A1031" s="66"/>
      <c r="B1031" s="69" t="s">
        <v>585</v>
      </c>
      <c r="C1031" s="70" t="str">
        <f>Planilha!$C$4</f>
        <v>CONSTRUÇÃO DA PRAÇA ARTHUR VERSIANE EM FERNÃO DIAS</v>
      </c>
      <c r="D1031" s="70"/>
      <c r="E1031" s="70"/>
      <c r="F1031" s="71"/>
      <c r="G1031" s="72" t="s">
        <v>586</v>
      </c>
      <c r="H1031" s="73" t="str">
        <f>Planilha!$M$5</f>
        <v> FEV-20 </v>
      </c>
      <c r="I1031" s="124"/>
      <c r="J1031" s="124"/>
      <c r="K1031" s="126">
        <f t="shared" ref="K1031" si="200">H1046</f>
        <v>8.9</v>
      </c>
      <c r="L1031" s="126">
        <f t="shared" ref="L1031" si="201">H1048</f>
        <v>11.16683</v>
      </c>
    </row>
    <row r="1032" customHeight="1" spans="1:12">
      <c r="A1032" s="66"/>
      <c r="B1032" s="74" t="s">
        <v>587</v>
      </c>
      <c r="C1032" s="75" t="str">
        <f>VLOOKUP(A1030,Planilha!$A$10:$I$116,5)</f>
        <v>LIMPEZA DE SUPERFÍCIE COM JATO DE ALTA PRESSÃO</v>
      </c>
      <c r="D1032" s="76"/>
      <c r="E1032" s="77" t="s">
        <v>588</v>
      </c>
      <c r="F1032" s="78">
        <f>VLOOKUP(A1030,Planilha!$A$10:$I$116,4)</f>
        <v>99814</v>
      </c>
      <c r="G1032" s="72" t="s">
        <v>589</v>
      </c>
      <c r="H1032" s="79" t="str">
        <f>VLOOKUP(A1030,Planilha!$A$10:$I$116,6)</f>
        <v>M²</v>
      </c>
      <c r="I1032" s="124"/>
      <c r="J1032" s="124"/>
      <c r="K1032" s="126"/>
      <c r="L1032" s="126"/>
    </row>
    <row r="1033" ht="6" customHeight="1" spans="1:12">
      <c r="A1033" s="66"/>
      <c r="B1033" s="80"/>
      <c r="C1033" s="81"/>
      <c r="D1033" s="81"/>
      <c r="E1033" s="81"/>
      <c r="F1033" s="81"/>
      <c r="G1033" s="81"/>
      <c r="H1033" s="82"/>
      <c r="I1033" s="124"/>
      <c r="J1033" s="124"/>
      <c r="K1033" s="126"/>
      <c r="L1033" s="126"/>
    </row>
    <row r="1034" ht="27" spans="1:12">
      <c r="A1034" s="66"/>
      <c r="B1034" s="83" t="s">
        <v>590</v>
      </c>
      <c r="C1034" s="83" t="s">
        <v>591</v>
      </c>
      <c r="D1034" s="83" t="s">
        <v>592</v>
      </c>
      <c r="E1034" s="83" t="s">
        <v>593</v>
      </c>
      <c r="F1034" s="83" t="s">
        <v>594</v>
      </c>
      <c r="G1034" s="83" t="s">
        <v>595</v>
      </c>
      <c r="H1034" s="83" t="s">
        <v>596</v>
      </c>
      <c r="I1034" s="124"/>
      <c r="J1034" s="124"/>
      <c r="K1034" s="126"/>
      <c r="L1034" s="126"/>
    </row>
    <row r="1035" ht="13.5" spans="1:12">
      <c r="A1035" s="66"/>
      <c r="B1035" s="96"/>
      <c r="C1035" s="96"/>
      <c r="D1035" s="97"/>
      <c r="E1035" s="97"/>
      <c r="F1035" s="98">
        <v>1</v>
      </c>
      <c r="G1035" s="99">
        <v>4.5</v>
      </c>
      <c r="H1035" s="94">
        <f>F1035*G1035</f>
        <v>4.5</v>
      </c>
      <c r="I1035" s="124"/>
      <c r="J1035" s="124"/>
      <c r="K1035" s="127"/>
      <c r="L1035" s="127"/>
    </row>
    <row r="1036" ht="13.5" spans="1:12">
      <c r="A1036" s="66"/>
      <c r="B1036" s="96"/>
      <c r="C1036" s="96"/>
      <c r="D1036" s="97"/>
      <c r="E1036" s="97"/>
      <c r="F1036" s="98">
        <v>2</v>
      </c>
      <c r="G1036" s="99">
        <v>2.2</v>
      </c>
      <c r="H1036" s="94">
        <f t="shared" ref="H1036:H1044" si="202">F1036*G1036</f>
        <v>4.4</v>
      </c>
      <c r="I1036" s="124"/>
      <c r="J1036" s="124"/>
      <c r="K1036" s="127"/>
      <c r="L1036" s="127"/>
    </row>
    <row r="1037" ht="13.5" spans="1:12">
      <c r="A1037" s="66"/>
      <c r="B1037" s="96"/>
      <c r="C1037" s="96"/>
      <c r="D1037" s="97"/>
      <c r="E1037" s="97"/>
      <c r="F1037" s="98"/>
      <c r="G1037" s="99"/>
      <c r="H1037" s="94">
        <f t="shared" si="202"/>
        <v>0</v>
      </c>
      <c r="I1037" s="124"/>
      <c r="J1037" s="124"/>
      <c r="K1037" s="126"/>
      <c r="L1037" s="126"/>
    </row>
    <row r="1038" ht="13.5" spans="1:12">
      <c r="A1038" s="66"/>
      <c r="B1038" s="96"/>
      <c r="C1038" s="96"/>
      <c r="D1038" s="97"/>
      <c r="E1038" s="97"/>
      <c r="F1038" s="98"/>
      <c r="G1038" s="99"/>
      <c r="H1038" s="94">
        <f t="shared" si="202"/>
        <v>0</v>
      </c>
      <c r="I1038" s="124"/>
      <c r="J1038" s="124"/>
      <c r="K1038" s="126"/>
      <c r="L1038" s="126"/>
    </row>
    <row r="1039" ht="13.5" spans="1:12">
      <c r="A1039" s="66"/>
      <c r="B1039" s="96"/>
      <c r="C1039" s="96"/>
      <c r="D1039" s="97"/>
      <c r="E1039" s="97"/>
      <c r="F1039" s="98"/>
      <c r="G1039" s="99"/>
      <c r="H1039" s="94">
        <f t="shared" si="202"/>
        <v>0</v>
      </c>
      <c r="I1039" s="124"/>
      <c r="J1039" s="124"/>
      <c r="K1039" s="126"/>
      <c r="L1039" s="126"/>
    </row>
    <row r="1040" ht="13.5" spans="1:12">
      <c r="A1040" s="66"/>
      <c r="B1040" s="96"/>
      <c r="C1040" s="96"/>
      <c r="D1040" s="97"/>
      <c r="E1040" s="97"/>
      <c r="F1040" s="98"/>
      <c r="G1040" s="99"/>
      <c r="H1040" s="94">
        <f t="shared" si="202"/>
        <v>0</v>
      </c>
      <c r="I1040" s="124"/>
      <c r="J1040" s="124"/>
      <c r="K1040" s="126"/>
      <c r="L1040" s="126"/>
    </row>
    <row r="1041" ht="13.5" spans="1:12">
      <c r="A1041" s="66"/>
      <c r="B1041" s="96"/>
      <c r="C1041" s="96"/>
      <c r="D1041" s="97"/>
      <c r="E1041" s="97"/>
      <c r="F1041" s="98"/>
      <c r="G1041" s="99"/>
      <c r="H1041" s="94">
        <f t="shared" si="202"/>
        <v>0</v>
      </c>
      <c r="I1041" s="124"/>
      <c r="J1041" s="124"/>
      <c r="K1041" s="126"/>
      <c r="L1041" s="126"/>
    </row>
    <row r="1042" ht="13.5" spans="1:12">
      <c r="A1042" s="66"/>
      <c r="B1042" s="96"/>
      <c r="C1042" s="96"/>
      <c r="D1042" s="97"/>
      <c r="E1042" s="97"/>
      <c r="F1042" s="98"/>
      <c r="G1042" s="99"/>
      <c r="H1042" s="94">
        <f t="shared" si="202"/>
        <v>0</v>
      </c>
      <c r="I1042" s="124"/>
      <c r="J1042" s="124"/>
      <c r="K1042" s="126"/>
      <c r="L1042" s="126"/>
    </row>
    <row r="1043" ht="13.5" spans="1:12">
      <c r="A1043" s="66"/>
      <c r="B1043" s="96"/>
      <c r="C1043" s="96"/>
      <c r="D1043" s="97"/>
      <c r="E1043" s="97"/>
      <c r="F1043" s="98"/>
      <c r="G1043" s="99"/>
      <c r="H1043" s="94">
        <f t="shared" si="202"/>
        <v>0</v>
      </c>
      <c r="I1043" s="124"/>
      <c r="J1043" s="124"/>
      <c r="K1043" s="126"/>
      <c r="L1043" s="126"/>
    </row>
    <row r="1044" ht="13.5" spans="1:12">
      <c r="A1044" s="66"/>
      <c r="B1044" s="96"/>
      <c r="C1044" s="96"/>
      <c r="D1044" s="97"/>
      <c r="E1044" s="97"/>
      <c r="F1044" s="98"/>
      <c r="G1044" s="99"/>
      <c r="H1044" s="94">
        <f t="shared" si="202"/>
        <v>0</v>
      </c>
      <c r="I1044" s="124"/>
      <c r="J1044" s="124"/>
      <c r="K1044" s="126"/>
      <c r="L1044" s="126"/>
    </row>
    <row r="1045" spans="1:12">
      <c r="A1045" s="66"/>
      <c r="B1045" s="79" t="s">
        <v>606</v>
      </c>
      <c r="C1045" s="79"/>
      <c r="D1045" s="100"/>
      <c r="E1045" s="101">
        <v>1</v>
      </c>
      <c r="F1045" s="102" t="s">
        <v>607</v>
      </c>
      <c r="G1045" s="103"/>
      <c r="H1045" s="104">
        <f>SUM(H1035:H1044)</f>
        <v>8.9</v>
      </c>
      <c r="I1045" s="124"/>
      <c r="J1045" s="124"/>
      <c r="K1045" s="126"/>
      <c r="L1045" s="126"/>
    </row>
    <row r="1046" spans="1:12">
      <c r="A1046" s="66"/>
      <c r="B1046" s="105" t="s">
        <v>183</v>
      </c>
      <c r="C1046" s="105"/>
      <c r="D1046" s="105"/>
      <c r="E1046" s="105"/>
      <c r="F1046" s="106"/>
      <c r="G1046" s="105"/>
      <c r="H1046" s="107">
        <f>H1045/E1045</f>
        <v>8.9</v>
      </c>
      <c r="I1046" s="124"/>
      <c r="J1046" s="124"/>
      <c r="K1046" s="126"/>
      <c r="L1046" s="126"/>
    </row>
    <row r="1047" spans="1:12">
      <c r="A1047" s="66"/>
      <c r="B1047" s="105" t="s">
        <v>608</v>
      </c>
      <c r="C1047" s="105"/>
      <c r="D1047" s="105"/>
      <c r="E1047" s="105"/>
      <c r="F1047" s="106"/>
      <c r="G1047" s="105"/>
      <c r="H1047" s="108">
        <f>1+$M$1</f>
        <v>1.2547</v>
      </c>
      <c r="I1047" s="124"/>
      <c r="J1047" s="124"/>
      <c r="K1047" s="126"/>
      <c r="L1047" s="126"/>
    </row>
    <row r="1048" spans="1:12">
      <c r="A1048" s="66"/>
      <c r="B1048" s="109" t="s">
        <v>609</v>
      </c>
      <c r="C1048" s="109"/>
      <c r="D1048" s="109"/>
      <c r="E1048" s="109"/>
      <c r="F1048" s="110"/>
      <c r="G1048" s="109"/>
      <c r="H1048" s="107">
        <f>H1046*H1047</f>
        <v>11.16683</v>
      </c>
      <c r="I1048" s="124"/>
      <c r="J1048" s="124"/>
      <c r="K1048" s="126"/>
      <c r="L1048" s="126"/>
    </row>
    <row r="1049" spans="1:12">
      <c r="A1049" s="66"/>
      <c r="I1049" s="124"/>
      <c r="J1049" s="124"/>
      <c r="K1049" s="126"/>
      <c r="L1049" s="126"/>
    </row>
    <row r="1050" ht="15.75" customHeight="1" spans="1:12">
      <c r="A1050" s="66">
        <f>A1030+1</f>
        <v>67</v>
      </c>
      <c r="B1050" s="682" t="s">
        <v>582</v>
      </c>
      <c r="C1050" s="67"/>
      <c r="D1050" s="67"/>
      <c r="E1050" s="68" t="s">
        <v>583</v>
      </c>
      <c r="F1050" s="68"/>
      <c r="G1050" s="68"/>
      <c r="H1050" s="68"/>
      <c r="I1050" s="124">
        <f>H1066</f>
        <v>8.9</v>
      </c>
      <c r="J1050" s="124">
        <f>H1068</f>
        <v>11.16683</v>
      </c>
      <c r="K1050" s="129"/>
      <c r="L1050" s="129"/>
    </row>
    <row r="1051" spans="1:12">
      <c r="A1051" s="66"/>
      <c r="B1051" s="69" t="s">
        <v>585</v>
      </c>
      <c r="C1051" s="70" t="str">
        <f>Planilha!$C$4</f>
        <v>CONSTRUÇÃO DA PRAÇA ARTHUR VERSIANE EM FERNÃO DIAS</v>
      </c>
      <c r="D1051" s="70"/>
      <c r="E1051" s="70"/>
      <c r="F1051" s="71"/>
      <c r="G1051" s="72" t="s">
        <v>586</v>
      </c>
      <c r="H1051" s="73" t="str">
        <f>Planilha!$M$5</f>
        <v> FEV-20 </v>
      </c>
      <c r="I1051" s="124"/>
      <c r="J1051" s="124"/>
      <c r="K1051" s="126">
        <f t="shared" ref="K1051" si="203">H1066</f>
        <v>8.9</v>
      </c>
      <c r="L1051" s="126">
        <f t="shared" ref="L1051" si="204">H1068</f>
        <v>11.16683</v>
      </c>
    </row>
    <row r="1052" customHeight="1" spans="1:12">
      <c r="A1052" s="66"/>
      <c r="B1052" s="74" t="s">
        <v>587</v>
      </c>
      <c r="C1052" s="75" t="str">
        <f>VLOOKUP(A1050,Planilha!$A$10:$I$116,5)</f>
        <v>LIMPEZA DE SUPERFÍCIE COM JATO DE ALTA PRESSÃO</v>
      </c>
      <c r="D1052" s="76"/>
      <c r="E1052" s="77" t="s">
        <v>588</v>
      </c>
      <c r="F1052" s="78">
        <f>VLOOKUP(A1050,Planilha!$A$10:$I$116,4)</f>
        <v>99814</v>
      </c>
      <c r="G1052" s="72" t="s">
        <v>589</v>
      </c>
      <c r="H1052" s="79" t="str">
        <f>VLOOKUP(A1050,Planilha!$A$10:$I$116,6)</f>
        <v>M²</v>
      </c>
      <c r="I1052" s="124"/>
      <c r="J1052" s="124"/>
      <c r="K1052" s="126"/>
      <c r="L1052" s="126"/>
    </row>
    <row r="1053" ht="6" customHeight="1" spans="1:12">
      <c r="A1053" s="66"/>
      <c r="B1053" s="80"/>
      <c r="C1053" s="81"/>
      <c r="D1053" s="81"/>
      <c r="E1053" s="81"/>
      <c r="F1053" s="81"/>
      <c r="G1053" s="81"/>
      <c r="H1053" s="82"/>
      <c r="I1053" s="124"/>
      <c r="J1053" s="124"/>
      <c r="K1053" s="126"/>
      <c r="L1053" s="126"/>
    </row>
    <row r="1054" ht="27" spans="1:12">
      <c r="A1054" s="66"/>
      <c r="B1054" s="83" t="s">
        <v>590</v>
      </c>
      <c r="C1054" s="83" t="s">
        <v>591</v>
      </c>
      <c r="D1054" s="83" t="s">
        <v>592</v>
      </c>
      <c r="E1054" s="83" t="s">
        <v>593</v>
      </c>
      <c r="F1054" s="83" t="s">
        <v>594</v>
      </c>
      <c r="G1054" s="83" t="s">
        <v>595</v>
      </c>
      <c r="H1054" s="83" t="s">
        <v>596</v>
      </c>
      <c r="I1054" s="124"/>
      <c r="J1054" s="124"/>
      <c r="K1054" s="126"/>
      <c r="L1054" s="126"/>
    </row>
    <row r="1055" ht="13.5" spans="1:12">
      <c r="A1055" s="66"/>
      <c r="B1055" s="96"/>
      <c r="C1055" s="96"/>
      <c r="D1055" s="97"/>
      <c r="E1055" s="97"/>
      <c r="F1055" s="98">
        <v>1</v>
      </c>
      <c r="G1055" s="99">
        <v>4.5</v>
      </c>
      <c r="H1055" s="94">
        <f>F1055*G1055</f>
        <v>4.5</v>
      </c>
      <c r="I1055" s="124"/>
      <c r="J1055" s="124"/>
      <c r="K1055" s="127"/>
      <c r="L1055" s="127"/>
    </row>
    <row r="1056" ht="13.5" spans="1:12">
      <c r="A1056" s="66"/>
      <c r="B1056" s="96"/>
      <c r="C1056" s="96"/>
      <c r="D1056" s="97"/>
      <c r="E1056" s="97"/>
      <c r="F1056" s="98">
        <v>2</v>
      </c>
      <c r="G1056" s="99">
        <v>2.2</v>
      </c>
      <c r="H1056" s="94">
        <f t="shared" ref="H1056:H1064" si="205">F1056*G1056</f>
        <v>4.4</v>
      </c>
      <c r="I1056" s="124"/>
      <c r="J1056" s="124"/>
      <c r="K1056" s="127"/>
      <c r="L1056" s="127"/>
    </row>
    <row r="1057" ht="13.5" spans="1:12">
      <c r="A1057" s="66"/>
      <c r="B1057" s="96"/>
      <c r="C1057" s="96"/>
      <c r="D1057" s="97"/>
      <c r="E1057" s="97"/>
      <c r="F1057" s="98"/>
      <c r="G1057" s="99"/>
      <c r="H1057" s="94">
        <f t="shared" si="205"/>
        <v>0</v>
      </c>
      <c r="I1057" s="124"/>
      <c r="J1057" s="124"/>
      <c r="K1057" s="126"/>
      <c r="L1057" s="126"/>
    </row>
    <row r="1058" ht="13.5" spans="1:12">
      <c r="A1058" s="66"/>
      <c r="B1058" s="96"/>
      <c r="C1058" s="96"/>
      <c r="D1058" s="97"/>
      <c r="E1058" s="97"/>
      <c r="F1058" s="98"/>
      <c r="G1058" s="99"/>
      <c r="H1058" s="94">
        <f t="shared" si="205"/>
        <v>0</v>
      </c>
      <c r="I1058" s="124"/>
      <c r="J1058" s="124"/>
      <c r="K1058" s="126"/>
      <c r="L1058" s="126"/>
    </row>
    <row r="1059" ht="13.5" spans="1:12">
      <c r="A1059" s="66"/>
      <c r="B1059" s="96"/>
      <c r="C1059" s="96"/>
      <c r="D1059" s="97"/>
      <c r="E1059" s="97"/>
      <c r="F1059" s="98"/>
      <c r="G1059" s="99"/>
      <c r="H1059" s="94">
        <f t="shared" si="205"/>
        <v>0</v>
      </c>
      <c r="I1059" s="124"/>
      <c r="J1059" s="124"/>
      <c r="K1059" s="126"/>
      <c r="L1059" s="126"/>
    </row>
    <row r="1060" ht="13.5" spans="1:12">
      <c r="A1060" s="66"/>
      <c r="B1060" s="96"/>
      <c r="C1060" s="96"/>
      <c r="D1060" s="97"/>
      <c r="E1060" s="97"/>
      <c r="F1060" s="98"/>
      <c r="G1060" s="99"/>
      <c r="H1060" s="94">
        <f t="shared" si="205"/>
        <v>0</v>
      </c>
      <c r="I1060" s="124"/>
      <c r="J1060" s="124"/>
      <c r="K1060" s="126"/>
      <c r="L1060" s="126"/>
    </row>
    <row r="1061" ht="13.5" spans="1:12">
      <c r="A1061" s="66"/>
      <c r="B1061" s="96"/>
      <c r="C1061" s="96"/>
      <c r="D1061" s="97"/>
      <c r="E1061" s="97"/>
      <c r="F1061" s="98"/>
      <c r="G1061" s="99"/>
      <c r="H1061" s="94">
        <f t="shared" si="205"/>
        <v>0</v>
      </c>
      <c r="I1061" s="124"/>
      <c r="J1061" s="124"/>
      <c r="K1061" s="126"/>
      <c r="L1061" s="126"/>
    </row>
    <row r="1062" ht="13.5" spans="1:12">
      <c r="A1062" s="66"/>
      <c r="B1062" s="96"/>
      <c r="C1062" s="96"/>
      <c r="D1062" s="97"/>
      <c r="E1062" s="97"/>
      <c r="F1062" s="98"/>
      <c r="G1062" s="99"/>
      <c r="H1062" s="94">
        <f t="shared" si="205"/>
        <v>0</v>
      </c>
      <c r="I1062" s="124"/>
      <c r="J1062" s="124"/>
      <c r="K1062" s="126"/>
      <c r="L1062" s="126"/>
    </row>
    <row r="1063" ht="13.5" spans="1:12">
      <c r="A1063" s="66"/>
      <c r="B1063" s="96"/>
      <c r="C1063" s="96"/>
      <c r="D1063" s="97"/>
      <c r="E1063" s="97"/>
      <c r="F1063" s="98"/>
      <c r="G1063" s="99"/>
      <c r="H1063" s="94">
        <f t="shared" si="205"/>
        <v>0</v>
      </c>
      <c r="I1063" s="124"/>
      <c r="J1063" s="124"/>
      <c r="K1063" s="126"/>
      <c r="L1063" s="126"/>
    </row>
    <row r="1064" ht="13.5" spans="1:12">
      <c r="A1064" s="66"/>
      <c r="B1064" s="96"/>
      <c r="C1064" s="96"/>
      <c r="D1064" s="97"/>
      <c r="E1064" s="97"/>
      <c r="F1064" s="98"/>
      <c r="G1064" s="99"/>
      <c r="H1064" s="94">
        <f t="shared" si="205"/>
        <v>0</v>
      </c>
      <c r="I1064" s="124"/>
      <c r="J1064" s="124"/>
      <c r="K1064" s="126"/>
      <c r="L1064" s="126"/>
    </row>
    <row r="1065" spans="1:12">
      <c r="A1065" s="66"/>
      <c r="B1065" s="79" t="s">
        <v>606</v>
      </c>
      <c r="C1065" s="79"/>
      <c r="D1065" s="100"/>
      <c r="E1065" s="101">
        <v>1</v>
      </c>
      <c r="F1065" s="102" t="s">
        <v>607</v>
      </c>
      <c r="G1065" s="103"/>
      <c r="H1065" s="104">
        <f>SUM(H1055:H1064)</f>
        <v>8.9</v>
      </c>
      <c r="I1065" s="124"/>
      <c r="J1065" s="124"/>
      <c r="K1065" s="126"/>
      <c r="L1065" s="126"/>
    </row>
    <row r="1066" spans="1:12">
      <c r="A1066" s="66"/>
      <c r="B1066" s="105" t="s">
        <v>183</v>
      </c>
      <c r="C1066" s="105"/>
      <c r="D1066" s="105"/>
      <c r="E1066" s="105"/>
      <c r="F1066" s="106"/>
      <c r="G1066" s="105"/>
      <c r="H1066" s="107">
        <f>H1065/E1065</f>
        <v>8.9</v>
      </c>
      <c r="I1066" s="124"/>
      <c r="J1066" s="124"/>
      <c r="K1066" s="126"/>
      <c r="L1066" s="126"/>
    </row>
    <row r="1067" spans="1:12">
      <c r="A1067" s="66"/>
      <c r="B1067" s="105" t="s">
        <v>608</v>
      </c>
      <c r="C1067" s="105"/>
      <c r="D1067" s="105"/>
      <c r="E1067" s="105"/>
      <c r="F1067" s="106"/>
      <c r="G1067" s="105"/>
      <c r="H1067" s="108">
        <f>1+$M$1</f>
        <v>1.2547</v>
      </c>
      <c r="I1067" s="124"/>
      <c r="J1067" s="124"/>
      <c r="K1067" s="126"/>
      <c r="L1067" s="126"/>
    </row>
    <row r="1068" spans="1:12">
      <c r="A1068" s="66"/>
      <c r="B1068" s="109" t="s">
        <v>609</v>
      </c>
      <c r="C1068" s="109"/>
      <c r="D1068" s="109"/>
      <c r="E1068" s="109"/>
      <c r="F1068" s="110"/>
      <c r="G1068" s="109"/>
      <c r="H1068" s="107">
        <f>H1066*H1067</f>
        <v>11.16683</v>
      </c>
      <c r="I1068" s="124"/>
      <c r="J1068" s="124"/>
      <c r="K1068" s="126"/>
      <c r="L1068" s="126"/>
    </row>
    <row r="1069" spans="1:12">
      <c r="A1069" s="66"/>
      <c r="I1069" s="124"/>
      <c r="J1069" s="124"/>
      <c r="K1069" s="126"/>
      <c r="L1069" s="126"/>
    </row>
    <row r="1070" ht="15.75" customHeight="1" spans="1:12">
      <c r="A1070" s="66">
        <f>A1050+1</f>
        <v>68</v>
      </c>
      <c r="B1070" s="682" t="s">
        <v>582</v>
      </c>
      <c r="C1070" s="67"/>
      <c r="D1070" s="67"/>
      <c r="E1070" s="68" t="s">
        <v>583</v>
      </c>
      <c r="F1070" s="68"/>
      <c r="G1070" s="68"/>
      <c r="H1070" s="68"/>
      <c r="I1070" s="124">
        <f>H1086</f>
        <v>8.9</v>
      </c>
      <c r="J1070" s="124">
        <f>H1088</f>
        <v>11.16683</v>
      </c>
      <c r="K1070" s="129"/>
      <c r="L1070" s="129"/>
    </row>
    <row r="1071" spans="1:12">
      <c r="A1071" s="66"/>
      <c r="B1071" s="69" t="s">
        <v>585</v>
      </c>
      <c r="C1071" s="70" t="str">
        <f>Planilha!$C$4</f>
        <v>CONSTRUÇÃO DA PRAÇA ARTHUR VERSIANE EM FERNÃO DIAS</v>
      </c>
      <c r="D1071" s="70"/>
      <c r="E1071" s="70"/>
      <c r="F1071" s="71"/>
      <c r="G1071" s="72" t="s">
        <v>586</v>
      </c>
      <c r="H1071" s="73" t="str">
        <f>Planilha!$M$5</f>
        <v> FEV-20 </v>
      </c>
      <c r="I1071" s="124"/>
      <c r="J1071" s="124"/>
      <c r="K1071" s="126">
        <f t="shared" ref="K1071" si="206">H1086</f>
        <v>8.9</v>
      </c>
      <c r="L1071" s="126">
        <f t="shared" ref="L1071" si="207">H1088</f>
        <v>11.16683</v>
      </c>
    </row>
    <row r="1072" customHeight="1" spans="1:12">
      <c r="A1072" s="66"/>
      <c r="B1072" s="74" t="s">
        <v>587</v>
      </c>
      <c r="C1072" s="75" t="str">
        <f>VLOOKUP(A1070,Planilha!$A$10:$I$116,5)</f>
        <v>LIMPEZA DE SUPERFÍCIE COM JATO DE ALTA PRESSÃO</v>
      </c>
      <c r="D1072" s="76"/>
      <c r="E1072" s="77" t="s">
        <v>588</v>
      </c>
      <c r="F1072" s="78">
        <f>VLOOKUP(A1070,Planilha!$A$10:$I$116,4)</f>
        <v>99814</v>
      </c>
      <c r="G1072" s="72" t="s">
        <v>589</v>
      </c>
      <c r="H1072" s="79" t="str">
        <f>VLOOKUP(A1070,Planilha!$A$10:$I$116,6)</f>
        <v>M²</v>
      </c>
      <c r="I1072" s="124"/>
      <c r="J1072" s="124"/>
      <c r="K1072" s="126"/>
      <c r="L1072" s="126"/>
    </row>
    <row r="1073" ht="6" customHeight="1" spans="1:12">
      <c r="A1073" s="66"/>
      <c r="B1073" s="80"/>
      <c r="C1073" s="81"/>
      <c r="D1073" s="81"/>
      <c r="E1073" s="81"/>
      <c r="F1073" s="81"/>
      <c r="G1073" s="81"/>
      <c r="H1073" s="82"/>
      <c r="I1073" s="124"/>
      <c r="J1073" s="124"/>
      <c r="K1073" s="126"/>
      <c r="L1073" s="126"/>
    </row>
    <row r="1074" ht="27" spans="1:12">
      <c r="A1074" s="66"/>
      <c r="B1074" s="83" t="s">
        <v>590</v>
      </c>
      <c r="C1074" s="83" t="s">
        <v>591</v>
      </c>
      <c r="D1074" s="83" t="s">
        <v>592</v>
      </c>
      <c r="E1074" s="83" t="s">
        <v>593</v>
      </c>
      <c r="F1074" s="83" t="s">
        <v>594</v>
      </c>
      <c r="G1074" s="83" t="s">
        <v>595</v>
      </c>
      <c r="H1074" s="83" t="s">
        <v>596</v>
      </c>
      <c r="I1074" s="124"/>
      <c r="J1074" s="124"/>
      <c r="K1074" s="126"/>
      <c r="L1074" s="126"/>
    </row>
    <row r="1075" ht="13.5" spans="1:12">
      <c r="A1075" s="66"/>
      <c r="B1075" s="96"/>
      <c r="C1075" s="96"/>
      <c r="D1075" s="97"/>
      <c r="E1075" s="97"/>
      <c r="F1075" s="98">
        <v>1</v>
      </c>
      <c r="G1075" s="99">
        <v>4.5</v>
      </c>
      <c r="H1075" s="94">
        <f>F1075*G1075</f>
        <v>4.5</v>
      </c>
      <c r="I1075" s="124"/>
      <c r="J1075" s="124"/>
      <c r="K1075" s="127"/>
      <c r="L1075" s="127"/>
    </row>
    <row r="1076" ht="13.5" spans="1:12">
      <c r="A1076" s="66"/>
      <c r="B1076" s="96"/>
      <c r="C1076" s="96"/>
      <c r="D1076" s="97"/>
      <c r="E1076" s="97"/>
      <c r="F1076" s="98">
        <v>2</v>
      </c>
      <c r="G1076" s="99">
        <v>2.2</v>
      </c>
      <c r="H1076" s="94">
        <f t="shared" ref="H1076:H1084" si="208">F1076*G1076</f>
        <v>4.4</v>
      </c>
      <c r="I1076" s="124"/>
      <c r="J1076" s="124"/>
      <c r="K1076" s="127"/>
      <c r="L1076" s="127"/>
    </row>
    <row r="1077" ht="13.5" spans="1:12">
      <c r="A1077" s="66"/>
      <c r="B1077" s="96"/>
      <c r="C1077" s="96"/>
      <c r="D1077" s="97"/>
      <c r="E1077" s="97"/>
      <c r="F1077" s="98"/>
      <c r="G1077" s="99"/>
      <c r="H1077" s="94">
        <f t="shared" si="208"/>
        <v>0</v>
      </c>
      <c r="I1077" s="124"/>
      <c r="J1077" s="124"/>
      <c r="K1077" s="126"/>
      <c r="L1077" s="126"/>
    </row>
    <row r="1078" ht="13.5" spans="1:12">
      <c r="A1078" s="66"/>
      <c r="B1078" s="96"/>
      <c r="C1078" s="96"/>
      <c r="D1078" s="97"/>
      <c r="E1078" s="97"/>
      <c r="F1078" s="98"/>
      <c r="G1078" s="99"/>
      <c r="H1078" s="94">
        <f t="shared" si="208"/>
        <v>0</v>
      </c>
      <c r="I1078" s="124"/>
      <c r="J1078" s="124"/>
      <c r="K1078" s="126"/>
      <c r="L1078" s="126"/>
    </row>
    <row r="1079" ht="13.5" spans="1:12">
      <c r="A1079" s="66"/>
      <c r="B1079" s="96"/>
      <c r="C1079" s="96"/>
      <c r="D1079" s="97"/>
      <c r="E1079" s="97"/>
      <c r="F1079" s="98"/>
      <c r="G1079" s="99"/>
      <c r="H1079" s="94">
        <f t="shared" si="208"/>
        <v>0</v>
      </c>
      <c r="I1079" s="124"/>
      <c r="J1079" s="124"/>
      <c r="K1079" s="126"/>
      <c r="L1079" s="126"/>
    </row>
    <row r="1080" ht="13.5" spans="1:12">
      <c r="A1080" s="66"/>
      <c r="B1080" s="96"/>
      <c r="C1080" s="96"/>
      <c r="D1080" s="97"/>
      <c r="E1080" s="97"/>
      <c r="F1080" s="98"/>
      <c r="G1080" s="99"/>
      <c r="H1080" s="94">
        <f t="shared" si="208"/>
        <v>0</v>
      </c>
      <c r="I1080" s="124"/>
      <c r="J1080" s="124"/>
      <c r="K1080" s="126"/>
      <c r="L1080" s="126"/>
    </row>
    <row r="1081" ht="13.5" spans="1:12">
      <c r="A1081" s="66"/>
      <c r="B1081" s="96"/>
      <c r="C1081" s="96"/>
      <c r="D1081" s="97"/>
      <c r="E1081" s="97"/>
      <c r="F1081" s="98"/>
      <c r="G1081" s="99"/>
      <c r="H1081" s="94">
        <f t="shared" si="208"/>
        <v>0</v>
      </c>
      <c r="I1081" s="124"/>
      <c r="J1081" s="124"/>
      <c r="K1081" s="126"/>
      <c r="L1081" s="126"/>
    </row>
    <row r="1082" ht="13.5" spans="1:12">
      <c r="A1082" s="66"/>
      <c r="B1082" s="96"/>
      <c r="C1082" s="96"/>
      <c r="D1082" s="97"/>
      <c r="E1082" s="97"/>
      <c r="F1082" s="98"/>
      <c r="G1082" s="99"/>
      <c r="H1082" s="94">
        <f t="shared" si="208"/>
        <v>0</v>
      </c>
      <c r="I1082" s="124"/>
      <c r="J1082" s="124"/>
      <c r="K1082" s="126"/>
      <c r="L1082" s="126"/>
    </row>
    <row r="1083" ht="13.5" spans="1:12">
      <c r="A1083" s="66"/>
      <c r="B1083" s="96"/>
      <c r="C1083" s="96"/>
      <c r="D1083" s="97"/>
      <c r="E1083" s="97"/>
      <c r="F1083" s="98"/>
      <c r="G1083" s="99"/>
      <c r="H1083" s="94">
        <f t="shared" si="208"/>
        <v>0</v>
      </c>
      <c r="I1083" s="124"/>
      <c r="J1083" s="124"/>
      <c r="K1083" s="126"/>
      <c r="L1083" s="126"/>
    </row>
    <row r="1084" ht="13.5" spans="1:12">
      <c r="A1084" s="66"/>
      <c r="B1084" s="96"/>
      <c r="C1084" s="96"/>
      <c r="D1084" s="97"/>
      <c r="E1084" s="97"/>
      <c r="F1084" s="98"/>
      <c r="G1084" s="99"/>
      <c r="H1084" s="94">
        <f t="shared" si="208"/>
        <v>0</v>
      </c>
      <c r="I1084" s="124"/>
      <c r="J1084" s="124"/>
      <c r="K1084" s="126"/>
      <c r="L1084" s="126"/>
    </row>
    <row r="1085" spans="1:12">
      <c r="A1085" s="66"/>
      <c r="B1085" s="79" t="s">
        <v>606</v>
      </c>
      <c r="C1085" s="79"/>
      <c r="D1085" s="100"/>
      <c r="E1085" s="101">
        <v>1</v>
      </c>
      <c r="F1085" s="102" t="s">
        <v>607</v>
      </c>
      <c r="G1085" s="103"/>
      <c r="H1085" s="104">
        <f>SUM(H1075:H1084)</f>
        <v>8.9</v>
      </c>
      <c r="I1085" s="124"/>
      <c r="J1085" s="124"/>
      <c r="K1085" s="126"/>
      <c r="L1085" s="126"/>
    </row>
    <row r="1086" spans="1:12">
      <c r="A1086" s="66"/>
      <c r="B1086" s="105" t="s">
        <v>183</v>
      </c>
      <c r="C1086" s="105"/>
      <c r="D1086" s="105"/>
      <c r="E1086" s="105"/>
      <c r="F1086" s="106"/>
      <c r="G1086" s="105"/>
      <c r="H1086" s="107">
        <f>H1085/E1085</f>
        <v>8.9</v>
      </c>
      <c r="I1086" s="124"/>
      <c r="J1086" s="124"/>
      <c r="K1086" s="126"/>
      <c r="L1086" s="126"/>
    </row>
    <row r="1087" spans="1:12">
      <c r="A1087" s="66"/>
      <c r="B1087" s="105" t="s">
        <v>608</v>
      </c>
      <c r="C1087" s="105"/>
      <c r="D1087" s="105"/>
      <c r="E1087" s="105"/>
      <c r="F1087" s="106"/>
      <c r="G1087" s="105"/>
      <c r="H1087" s="108">
        <f>1+$M$1</f>
        <v>1.2547</v>
      </c>
      <c r="I1087" s="124"/>
      <c r="J1087" s="124"/>
      <c r="K1087" s="126"/>
      <c r="L1087" s="126"/>
    </row>
    <row r="1088" spans="1:12">
      <c r="A1088" s="66"/>
      <c r="B1088" s="109" t="s">
        <v>609</v>
      </c>
      <c r="C1088" s="109"/>
      <c r="D1088" s="109"/>
      <c r="E1088" s="109"/>
      <c r="F1088" s="110"/>
      <c r="G1088" s="109"/>
      <c r="H1088" s="107">
        <f>H1086*H1087</f>
        <v>11.16683</v>
      </c>
      <c r="I1088" s="124"/>
      <c r="J1088" s="124"/>
      <c r="K1088" s="126"/>
      <c r="L1088" s="126"/>
    </row>
    <row r="1089" spans="1:12">
      <c r="A1089" s="66"/>
      <c r="I1089" s="124"/>
      <c r="J1089" s="124"/>
      <c r="K1089" s="126"/>
      <c r="L1089" s="126"/>
    </row>
    <row r="1090" ht="15.75" customHeight="1" spans="1:12">
      <c r="A1090" s="66">
        <f>A1070+1</f>
        <v>69</v>
      </c>
      <c r="B1090" s="682" t="s">
        <v>582</v>
      </c>
      <c r="C1090" s="67"/>
      <c r="D1090" s="67"/>
      <c r="E1090" s="68" t="s">
        <v>583</v>
      </c>
      <c r="F1090" s="68"/>
      <c r="G1090" s="68"/>
      <c r="H1090" s="68"/>
      <c r="I1090" s="124">
        <f>H1106</f>
        <v>8.9</v>
      </c>
      <c r="J1090" s="124">
        <f>H1108</f>
        <v>11.16683</v>
      </c>
      <c r="K1090" s="129"/>
      <c r="L1090" s="129"/>
    </row>
    <row r="1091" spans="1:12">
      <c r="A1091" s="66"/>
      <c r="B1091" s="69" t="s">
        <v>585</v>
      </c>
      <c r="C1091" s="70" t="str">
        <f>Planilha!$C$4</f>
        <v>CONSTRUÇÃO DA PRAÇA ARTHUR VERSIANE EM FERNÃO DIAS</v>
      </c>
      <c r="D1091" s="70"/>
      <c r="E1091" s="70"/>
      <c r="F1091" s="71"/>
      <c r="G1091" s="72" t="s">
        <v>586</v>
      </c>
      <c r="H1091" s="73" t="str">
        <f>Planilha!$M$5</f>
        <v> FEV-20 </v>
      </c>
      <c r="I1091" s="124"/>
      <c r="J1091" s="124"/>
      <c r="K1091" s="126">
        <f t="shared" ref="K1091" si="209">H1106</f>
        <v>8.9</v>
      </c>
      <c r="L1091" s="126">
        <f t="shared" ref="L1091" si="210">H1108</f>
        <v>11.16683</v>
      </c>
    </row>
    <row r="1092" customHeight="1" spans="1:12">
      <c r="A1092" s="66"/>
      <c r="B1092" s="74" t="s">
        <v>587</v>
      </c>
      <c r="C1092" s="75" t="str">
        <f>VLOOKUP(A1090,Planilha!$A$10:$I$116,5)</f>
        <v>LIMPEZA DE SUPERFÍCIE COM JATO DE ALTA PRESSÃO</v>
      </c>
      <c r="D1092" s="76"/>
      <c r="E1092" s="77" t="s">
        <v>588</v>
      </c>
      <c r="F1092" s="78">
        <f>VLOOKUP(A1090,Planilha!$A$10:$I$116,4)</f>
        <v>99814</v>
      </c>
      <c r="G1092" s="72" t="s">
        <v>589</v>
      </c>
      <c r="H1092" s="79" t="str">
        <f>VLOOKUP(A1090,Planilha!$A$10:$I$116,6)</f>
        <v>M²</v>
      </c>
      <c r="I1092" s="124"/>
      <c r="J1092" s="124"/>
      <c r="K1092" s="126"/>
      <c r="L1092" s="126"/>
    </row>
    <row r="1093" ht="6" customHeight="1" spans="1:12">
      <c r="A1093" s="66"/>
      <c r="B1093" s="80"/>
      <c r="C1093" s="81"/>
      <c r="D1093" s="81"/>
      <c r="E1093" s="81"/>
      <c r="F1093" s="81"/>
      <c r="G1093" s="81"/>
      <c r="H1093" s="82"/>
      <c r="I1093" s="124"/>
      <c r="J1093" s="124"/>
      <c r="K1093" s="126"/>
      <c r="L1093" s="126"/>
    </row>
    <row r="1094" ht="27" spans="1:12">
      <c r="A1094" s="66"/>
      <c r="B1094" s="83" t="s">
        <v>590</v>
      </c>
      <c r="C1094" s="83" t="s">
        <v>591</v>
      </c>
      <c r="D1094" s="83" t="s">
        <v>592</v>
      </c>
      <c r="E1094" s="83" t="s">
        <v>593</v>
      </c>
      <c r="F1094" s="83" t="s">
        <v>594</v>
      </c>
      <c r="G1094" s="83" t="s">
        <v>595</v>
      </c>
      <c r="H1094" s="83" t="s">
        <v>596</v>
      </c>
      <c r="I1094" s="124"/>
      <c r="J1094" s="124"/>
      <c r="K1094" s="126"/>
      <c r="L1094" s="126"/>
    </row>
    <row r="1095" ht="13.5" spans="1:12">
      <c r="A1095" s="66"/>
      <c r="B1095" s="96"/>
      <c r="C1095" s="96"/>
      <c r="D1095" s="97"/>
      <c r="E1095" s="97"/>
      <c r="F1095" s="98">
        <v>1</v>
      </c>
      <c r="G1095" s="99">
        <v>4.5</v>
      </c>
      <c r="H1095" s="94">
        <f>F1095*G1095</f>
        <v>4.5</v>
      </c>
      <c r="I1095" s="124"/>
      <c r="J1095" s="124"/>
      <c r="K1095" s="127"/>
      <c r="L1095" s="127"/>
    </row>
    <row r="1096" ht="13.5" spans="1:12">
      <c r="A1096" s="66"/>
      <c r="B1096" s="96"/>
      <c r="C1096" s="96"/>
      <c r="D1096" s="97"/>
      <c r="E1096" s="97"/>
      <c r="F1096" s="98">
        <v>2</v>
      </c>
      <c r="G1096" s="99">
        <v>2.2</v>
      </c>
      <c r="H1096" s="94">
        <f t="shared" ref="H1096:H1104" si="211">F1096*G1096</f>
        <v>4.4</v>
      </c>
      <c r="I1096" s="124"/>
      <c r="J1096" s="124"/>
      <c r="K1096" s="127"/>
      <c r="L1096" s="127"/>
    </row>
    <row r="1097" ht="13.5" spans="1:12">
      <c r="A1097" s="66"/>
      <c r="B1097" s="96"/>
      <c r="C1097" s="96"/>
      <c r="D1097" s="97"/>
      <c r="E1097" s="97"/>
      <c r="F1097" s="98"/>
      <c r="G1097" s="99"/>
      <c r="H1097" s="94">
        <f t="shared" si="211"/>
        <v>0</v>
      </c>
      <c r="I1097" s="124"/>
      <c r="J1097" s="124"/>
      <c r="K1097" s="126"/>
      <c r="L1097" s="126"/>
    </row>
    <row r="1098" ht="13.5" spans="1:12">
      <c r="A1098" s="66"/>
      <c r="B1098" s="96"/>
      <c r="C1098" s="96"/>
      <c r="D1098" s="97"/>
      <c r="E1098" s="97"/>
      <c r="F1098" s="98"/>
      <c r="G1098" s="99"/>
      <c r="H1098" s="94">
        <f t="shared" si="211"/>
        <v>0</v>
      </c>
      <c r="I1098" s="124"/>
      <c r="J1098" s="124"/>
      <c r="K1098" s="126"/>
      <c r="L1098" s="126"/>
    </row>
    <row r="1099" ht="13.5" spans="1:12">
      <c r="A1099" s="66"/>
      <c r="B1099" s="96"/>
      <c r="C1099" s="96"/>
      <c r="D1099" s="97"/>
      <c r="E1099" s="97"/>
      <c r="F1099" s="98"/>
      <c r="G1099" s="99"/>
      <c r="H1099" s="94">
        <f t="shared" si="211"/>
        <v>0</v>
      </c>
      <c r="I1099" s="124"/>
      <c r="J1099" s="124"/>
      <c r="K1099" s="126"/>
      <c r="L1099" s="126"/>
    </row>
    <row r="1100" ht="13.5" spans="1:12">
      <c r="A1100" s="66"/>
      <c r="B1100" s="96"/>
      <c r="C1100" s="96"/>
      <c r="D1100" s="97"/>
      <c r="E1100" s="97"/>
      <c r="F1100" s="98"/>
      <c r="G1100" s="99"/>
      <c r="H1100" s="94">
        <f t="shared" si="211"/>
        <v>0</v>
      </c>
      <c r="I1100" s="124"/>
      <c r="J1100" s="124"/>
      <c r="K1100" s="126"/>
      <c r="L1100" s="126"/>
    </row>
    <row r="1101" ht="13.5" spans="1:12">
      <c r="A1101" s="66"/>
      <c r="B1101" s="96"/>
      <c r="C1101" s="96"/>
      <c r="D1101" s="97"/>
      <c r="E1101" s="97"/>
      <c r="F1101" s="98"/>
      <c r="G1101" s="99"/>
      <c r="H1101" s="94">
        <f t="shared" si="211"/>
        <v>0</v>
      </c>
      <c r="I1101" s="124"/>
      <c r="J1101" s="124"/>
      <c r="K1101" s="126"/>
      <c r="L1101" s="126"/>
    </row>
    <row r="1102" ht="13.5" spans="1:12">
      <c r="A1102" s="66"/>
      <c r="B1102" s="96"/>
      <c r="C1102" s="96"/>
      <c r="D1102" s="97"/>
      <c r="E1102" s="97"/>
      <c r="F1102" s="98"/>
      <c r="G1102" s="99"/>
      <c r="H1102" s="94">
        <f t="shared" si="211"/>
        <v>0</v>
      </c>
      <c r="I1102" s="124"/>
      <c r="J1102" s="124"/>
      <c r="K1102" s="126"/>
      <c r="L1102" s="126"/>
    </row>
    <row r="1103" ht="13.5" spans="1:12">
      <c r="A1103" s="66"/>
      <c r="B1103" s="96"/>
      <c r="C1103" s="96"/>
      <c r="D1103" s="97"/>
      <c r="E1103" s="97"/>
      <c r="F1103" s="98"/>
      <c r="G1103" s="99"/>
      <c r="H1103" s="94">
        <f t="shared" si="211"/>
        <v>0</v>
      </c>
      <c r="I1103" s="124"/>
      <c r="J1103" s="124"/>
      <c r="K1103" s="126"/>
      <c r="L1103" s="126"/>
    </row>
    <row r="1104" ht="13.5" spans="1:12">
      <c r="A1104" s="66"/>
      <c r="B1104" s="96"/>
      <c r="C1104" s="96"/>
      <c r="D1104" s="97"/>
      <c r="E1104" s="97"/>
      <c r="F1104" s="98"/>
      <c r="G1104" s="99"/>
      <c r="H1104" s="94">
        <f t="shared" si="211"/>
        <v>0</v>
      </c>
      <c r="I1104" s="124"/>
      <c r="J1104" s="124"/>
      <c r="K1104" s="126"/>
      <c r="L1104" s="126"/>
    </row>
    <row r="1105" spans="1:12">
      <c r="A1105" s="66"/>
      <c r="B1105" s="79" t="s">
        <v>606</v>
      </c>
      <c r="C1105" s="79"/>
      <c r="D1105" s="100"/>
      <c r="E1105" s="101">
        <v>1</v>
      </c>
      <c r="F1105" s="102" t="s">
        <v>607</v>
      </c>
      <c r="G1105" s="103"/>
      <c r="H1105" s="104">
        <f>SUM(H1095:H1104)</f>
        <v>8.9</v>
      </c>
      <c r="I1105" s="124"/>
      <c r="J1105" s="124"/>
      <c r="K1105" s="126"/>
      <c r="L1105" s="126"/>
    </row>
    <row r="1106" spans="1:12">
      <c r="A1106" s="66"/>
      <c r="B1106" s="105" t="s">
        <v>183</v>
      </c>
      <c r="C1106" s="105"/>
      <c r="D1106" s="105"/>
      <c r="E1106" s="105"/>
      <c r="F1106" s="106"/>
      <c r="G1106" s="105"/>
      <c r="H1106" s="107">
        <f>H1105/E1105</f>
        <v>8.9</v>
      </c>
      <c r="I1106" s="124"/>
      <c r="J1106" s="124"/>
      <c r="K1106" s="126"/>
      <c r="L1106" s="126"/>
    </row>
    <row r="1107" spans="1:12">
      <c r="A1107" s="66"/>
      <c r="B1107" s="105" t="s">
        <v>608</v>
      </c>
      <c r="C1107" s="105"/>
      <c r="D1107" s="105"/>
      <c r="E1107" s="105"/>
      <c r="F1107" s="106"/>
      <c r="G1107" s="105"/>
      <c r="H1107" s="108">
        <f>1+$M$1</f>
        <v>1.2547</v>
      </c>
      <c r="I1107" s="124"/>
      <c r="J1107" s="124"/>
      <c r="K1107" s="126"/>
      <c r="L1107" s="126"/>
    </row>
    <row r="1108" spans="1:12">
      <c r="A1108" s="66"/>
      <c r="B1108" s="109" t="s">
        <v>609</v>
      </c>
      <c r="C1108" s="109"/>
      <c r="D1108" s="109"/>
      <c r="E1108" s="109"/>
      <c r="F1108" s="110"/>
      <c r="G1108" s="109"/>
      <c r="H1108" s="107">
        <f>H1106*H1107</f>
        <v>11.16683</v>
      </c>
      <c r="I1108" s="124"/>
      <c r="J1108" s="124"/>
      <c r="K1108" s="126"/>
      <c r="L1108" s="126"/>
    </row>
    <row r="1109" spans="1:12">
      <c r="A1109" s="66"/>
      <c r="I1109" s="124"/>
      <c r="J1109" s="124"/>
      <c r="K1109" s="126"/>
      <c r="L1109" s="126"/>
    </row>
    <row r="1110" ht="15.75" customHeight="1" spans="1:12">
      <c r="A1110" s="66">
        <f>A1090+1</f>
        <v>70</v>
      </c>
      <c r="B1110" s="682" t="s">
        <v>582</v>
      </c>
      <c r="C1110" s="67"/>
      <c r="D1110" s="67"/>
      <c r="E1110" s="68" t="s">
        <v>583</v>
      </c>
      <c r="F1110" s="68"/>
      <c r="G1110" s="68"/>
      <c r="H1110" s="68"/>
      <c r="I1110" s="124">
        <f>H1126</f>
        <v>8.9</v>
      </c>
      <c r="J1110" s="124">
        <f>H1128</f>
        <v>11.16683</v>
      </c>
      <c r="K1110" s="129"/>
      <c r="L1110" s="129"/>
    </row>
    <row r="1111" spans="1:12">
      <c r="A1111" s="66"/>
      <c r="B1111" s="69" t="s">
        <v>585</v>
      </c>
      <c r="C1111" s="70" t="str">
        <f>Planilha!$C$4</f>
        <v>CONSTRUÇÃO DA PRAÇA ARTHUR VERSIANE EM FERNÃO DIAS</v>
      </c>
      <c r="D1111" s="70"/>
      <c r="E1111" s="70"/>
      <c r="F1111" s="71"/>
      <c r="G1111" s="72" t="s">
        <v>586</v>
      </c>
      <c r="H1111" s="73" t="str">
        <f>Planilha!$M$5</f>
        <v> FEV-20 </v>
      </c>
      <c r="I1111" s="124"/>
      <c r="J1111" s="124"/>
      <c r="K1111" s="126">
        <f t="shared" ref="K1111" si="212">H1126</f>
        <v>8.9</v>
      </c>
      <c r="L1111" s="126">
        <f t="shared" ref="L1111" si="213">H1128</f>
        <v>11.16683</v>
      </c>
    </row>
    <row r="1112" customHeight="1" spans="1:12">
      <c r="A1112" s="66"/>
      <c r="B1112" s="74" t="s">
        <v>587</v>
      </c>
      <c r="C1112" s="75" t="str">
        <f>VLOOKUP(A1110,Planilha!$A$10:$I$116,5)</f>
        <v>LIMPEZA DE SUPERFÍCIE COM JATO DE ALTA PRESSÃO</v>
      </c>
      <c r="D1112" s="76"/>
      <c r="E1112" s="77" t="s">
        <v>588</v>
      </c>
      <c r="F1112" s="78">
        <f>VLOOKUP(A1110,Planilha!$A$10:$I$116,4)</f>
        <v>99814</v>
      </c>
      <c r="G1112" s="72" t="s">
        <v>589</v>
      </c>
      <c r="H1112" s="79" t="str">
        <f>VLOOKUP(A1110,Planilha!$A$10:$I$116,6)</f>
        <v>M²</v>
      </c>
      <c r="I1112" s="124"/>
      <c r="J1112" s="124"/>
      <c r="K1112" s="126"/>
      <c r="L1112" s="126"/>
    </row>
    <row r="1113" ht="6" customHeight="1" spans="1:12">
      <c r="A1113" s="66"/>
      <c r="B1113" s="80"/>
      <c r="C1113" s="81"/>
      <c r="D1113" s="81"/>
      <c r="E1113" s="81"/>
      <c r="F1113" s="81"/>
      <c r="G1113" s="81"/>
      <c r="H1113" s="82"/>
      <c r="I1113" s="124"/>
      <c r="J1113" s="124"/>
      <c r="K1113" s="126"/>
      <c r="L1113" s="126"/>
    </row>
    <row r="1114" ht="27" spans="1:12">
      <c r="A1114" s="66"/>
      <c r="B1114" s="83" t="s">
        <v>590</v>
      </c>
      <c r="C1114" s="83" t="s">
        <v>591</v>
      </c>
      <c r="D1114" s="83" t="s">
        <v>592</v>
      </c>
      <c r="E1114" s="83" t="s">
        <v>593</v>
      </c>
      <c r="F1114" s="83" t="s">
        <v>594</v>
      </c>
      <c r="G1114" s="83" t="s">
        <v>595</v>
      </c>
      <c r="H1114" s="83" t="s">
        <v>596</v>
      </c>
      <c r="I1114" s="124"/>
      <c r="J1114" s="124"/>
      <c r="K1114" s="126"/>
      <c r="L1114" s="126"/>
    </row>
    <row r="1115" ht="13.5" spans="1:12">
      <c r="A1115" s="66"/>
      <c r="B1115" s="96"/>
      <c r="C1115" s="96"/>
      <c r="D1115" s="97"/>
      <c r="E1115" s="97"/>
      <c r="F1115" s="98">
        <v>1</v>
      </c>
      <c r="G1115" s="99">
        <v>4.5</v>
      </c>
      <c r="H1115" s="94">
        <f>F1115*G1115</f>
        <v>4.5</v>
      </c>
      <c r="I1115" s="124"/>
      <c r="J1115" s="124"/>
      <c r="K1115" s="127"/>
      <c r="L1115" s="127"/>
    </row>
    <row r="1116" ht="13.5" spans="1:12">
      <c r="A1116" s="66"/>
      <c r="B1116" s="96"/>
      <c r="C1116" s="96"/>
      <c r="D1116" s="97"/>
      <c r="E1116" s="97"/>
      <c r="F1116" s="98">
        <v>2</v>
      </c>
      <c r="G1116" s="99">
        <v>2.2</v>
      </c>
      <c r="H1116" s="94">
        <f t="shared" ref="H1116:H1124" si="214">F1116*G1116</f>
        <v>4.4</v>
      </c>
      <c r="I1116" s="124"/>
      <c r="J1116" s="124"/>
      <c r="K1116" s="127"/>
      <c r="L1116" s="127"/>
    </row>
    <row r="1117" ht="13.5" spans="1:12">
      <c r="A1117" s="66"/>
      <c r="B1117" s="96"/>
      <c r="C1117" s="96"/>
      <c r="D1117" s="97"/>
      <c r="E1117" s="97"/>
      <c r="F1117" s="98"/>
      <c r="G1117" s="99"/>
      <c r="H1117" s="94">
        <f t="shared" si="214"/>
        <v>0</v>
      </c>
      <c r="I1117" s="124"/>
      <c r="J1117" s="124"/>
      <c r="K1117" s="126"/>
      <c r="L1117" s="126"/>
    </row>
    <row r="1118" ht="13.5" spans="1:12">
      <c r="A1118" s="66"/>
      <c r="B1118" s="96"/>
      <c r="C1118" s="96"/>
      <c r="D1118" s="97"/>
      <c r="E1118" s="97"/>
      <c r="F1118" s="98"/>
      <c r="G1118" s="99"/>
      <c r="H1118" s="94">
        <f t="shared" si="214"/>
        <v>0</v>
      </c>
      <c r="I1118" s="124"/>
      <c r="J1118" s="124"/>
      <c r="K1118" s="126"/>
      <c r="L1118" s="126"/>
    </row>
    <row r="1119" ht="13.5" spans="1:12">
      <c r="A1119" s="66"/>
      <c r="B1119" s="96"/>
      <c r="C1119" s="96"/>
      <c r="D1119" s="97"/>
      <c r="E1119" s="97"/>
      <c r="F1119" s="98"/>
      <c r="G1119" s="99"/>
      <c r="H1119" s="94">
        <f t="shared" si="214"/>
        <v>0</v>
      </c>
      <c r="I1119" s="124"/>
      <c r="J1119" s="124"/>
      <c r="K1119" s="126"/>
      <c r="L1119" s="126"/>
    </row>
    <row r="1120" ht="13.5" spans="1:12">
      <c r="A1120" s="66"/>
      <c r="B1120" s="96"/>
      <c r="C1120" s="96"/>
      <c r="D1120" s="97"/>
      <c r="E1120" s="97"/>
      <c r="F1120" s="98"/>
      <c r="G1120" s="99"/>
      <c r="H1120" s="94">
        <f t="shared" si="214"/>
        <v>0</v>
      </c>
      <c r="I1120" s="124"/>
      <c r="J1120" s="124"/>
      <c r="K1120" s="126"/>
      <c r="L1120" s="126"/>
    </row>
    <row r="1121" ht="13.5" spans="1:12">
      <c r="A1121" s="66"/>
      <c r="B1121" s="96"/>
      <c r="C1121" s="96"/>
      <c r="D1121" s="97"/>
      <c r="E1121" s="97"/>
      <c r="F1121" s="98"/>
      <c r="G1121" s="99"/>
      <c r="H1121" s="94">
        <f t="shared" si="214"/>
        <v>0</v>
      </c>
      <c r="I1121" s="124"/>
      <c r="J1121" s="124"/>
      <c r="K1121" s="126"/>
      <c r="L1121" s="126"/>
    </row>
    <row r="1122" ht="13.5" spans="1:12">
      <c r="A1122" s="66"/>
      <c r="B1122" s="96"/>
      <c r="C1122" s="96"/>
      <c r="D1122" s="97"/>
      <c r="E1122" s="97"/>
      <c r="F1122" s="98"/>
      <c r="G1122" s="99"/>
      <c r="H1122" s="94">
        <f t="shared" si="214"/>
        <v>0</v>
      </c>
      <c r="I1122" s="124"/>
      <c r="J1122" s="124"/>
      <c r="K1122" s="126"/>
      <c r="L1122" s="126"/>
    </row>
    <row r="1123" ht="13.5" spans="1:12">
      <c r="A1123" s="66"/>
      <c r="B1123" s="96"/>
      <c r="C1123" s="96"/>
      <c r="D1123" s="97"/>
      <c r="E1123" s="97"/>
      <c r="F1123" s="98"/>
      <c r="G1123" s="99"/>
      <c r="H1123" s="94">
        <f t="shared" si="214"/>
        <v>0</v>
      </c>
      <c r="I1123" s="124"/>
      <c r="J1123" s="124"/>
      <c r="K1123" s="126"/>
      <c r="L1123" s="126"/>
    </row>
    <row r="1124" ht="13.5" spans="1:12">
      <c r="A1124" s="66"/>
      <c r="B1124" s="96"/>
      <c r="C1124" s="96"/>
      <c r="D1124" s="97"/>
      <c r="E1124" s="97"/>
      <c r="F1124" s="98"/>
      <c r="G1124" s="99"/>
      <c r="H1124" s="94">
        <f t="shared" si="214"/>
        <v>0</v>
      </c>
      <c r="I1124" s="124"/>
      <c r="J1124" s="124"/>
      <c r="K1124" s="126"/>
      <c r="L1124" s="126"/>
    </row>
    <row r="1125" spans="1:12">
      <c r="A1125" s="66"/>
      <c r="B1125" s="79" t="s">
        <v>606</v>
      </c>
      <c r="C1125" s="79"/>
      <c r="D1125" s="100"/>
      <c r="E1125" s="101">
        <v>1</v>
      </c>
      <c r="F1125" s="102" t="s">
        <v>607</v>
      </c>
      <c r="G1125" s="103"/>
      <c r="H1125" s="104">
        <f>SUM(H1115:H1124)</f>
        <v>8.9</v>
      </c>
      <c r="I1125" s="124"/>
      <c r="J1125" s="124"/>
      <c r="K1125" s="126"/>
      <c r="L1125" s="126"/>
    </row>
    <row r="1126" spans="1:12">
      <c r="A1126" s="66"/>
      <c r="B1126" s="105" t="s">
        <v>183</v>
      </c>
      <c r="C1126" s="105"/>
      <c r="D1126" s="105"/>
      <c r="E1126" s="105"/>
      <c r="F1126" s="106"/>
      <c r="G1126" s="105"/>
      <c r="H1126" s="107">
        <f>H1125/E1125</f>
        <v>8.9</v>
      </c>
      <c r="I1126" s="124"/>
      <c r="J1126" s="124"/>
      <c r="K1126" s="126"/>
      <c r="L1126" s="126"/>
    </row>
    <row r="1127" spans="1:12">
      <c r="A1127" s="66"/>
      <c r="B1127" s="105" t="s">
        <v>608</v>
      </c>
      <c r="C1127" s="105"/>
      <c r="D1127" s="105"/>
      <c r="E1127" s="105"/>
      <c r="F1127" s="106"/>
      <c r="G1127" s="105"/>
      <c r="H1127" s="108">
        <f>1+$M$1</f>
        <v>1.2547</v>
      </c>
      <c r="I1127" s="124"/>
      <c r="J1127" s="124"/>
      <c r="K1127" s="126"/>
      <c r="L1127" s="126"/>
    </row>
    <row r="1128" spans="1:12">
      <c r="A1128" s="66"/>
      <c r="B1128" s="109" t="s">
        <v>609</v>
      </c>
      <c r="C1128" s="109"/>
      <c r="D1128" s="109"/>
      <c r="E1128" s="109"/>
      <c r="F1128" s="110"/>
      <c r="G1128" s="109"/>
      <c r="H1128" s="107">
        <f>H1126*H1127</f>
        <v>11.16683</v>
      </c>
      <c r="I1128" s="124"/>
      <c r="J1128" s="124"/>
      <c r="K1128" s="126"/>
      <c r="L1128" s="126"/>
    </row>
    <row r="1129" spans="1:12">
      <c r="A1129" s="66"/>
      <c r="I1129" s="124"/>
      <c r="J1129" s="124"/>
      <c r="K1129" s="126"/>
      <c r="L1129" s="126"/>
    </row>
  </sheetData>
  <mergeCells count="911">
    <mergeCell ref="B1:D1"/>
    <mergeCell ref="E1:H1"/>
    <mergeCell ref="K1:L1"/>
    <mergeCell ref="C2:F2"/>
    <mergeCell ref="C3:D3"/>
    <mergeCell ref="B4:H4"/>
    <mergeCell ref="B11:D11"/>
    <mergeCell ref="F11:G11"/>
    <mergeCell ref="B12:G12"/>
    <mergeCell ref="B13:G13"/>
    <mergeCell ref="B14:G14"/>
    <mergeCell ref="B16:D16"/>
    <mergeCell ref="E16:H16"/>
    <mergeCell ref="C17:F17"/>
    <mergeCell ref="C18:D18"/>
    <mergeCell ref="B19:H19"/>
    <mergeCell ref="B26:D26"/>
    <mergeCell ref="F26:G26"/>
    <mergeCell ref="B27:G27"/>
    <mergeCell ref="B28:G28"/>
    <mergeCell ref="B29:G29"/>
    <mergeCell ref="B31:D31"/>
    <mergeCell ref="E31:H31"/>
    <mergeCell ref="C32:F32"/>
    <mergeCell ref="C33:D33"/>
    <mergeCell ref="B34:H34"/>
    <mergeCell ref="B40:D40"/>
    <mergeCell ref="F40:G40"/>
    <mergeCell ref="B41:G41"/>
    <mergeCell ref="B42:G42"/>
    <mergeCell ref="B43:G43"/>
    <mergeCell ref="B45:D45"/>
    <mergeCell ref="E45:H45"/>
    <mergeCell ref="C46:F46"/>
    <mergeCell ref="C47:D47"/>
    <mergeCell ref="B48:H48"/>
    <mergeCell ref="B58:D58"/>
    <mergeCell ref="F58:G58"/>
    <mergeCell ref="B59:G59"/>
    <mergeCell ref="B60:G60"/>
    <mergeCell ref="B61:G61"/>
    <mergeCell ref="B63:D63"/>
    <mergeCell ref="E63:H63"/>
    <mergeCell ref="C64:F64"/>
    <mergeCell ref="C65:D65"/>
    <mergeCell ref="B66:H66"/>
    <mergeCell ref="B80:D80"/>
    <mergeCell ref="F80:G80"/>
    <mergeCell ref="B81:G81"/>
    <mergeCell ref="B82:G82"/>
    <mergeCell ref="B83:G83"/>
    <mergeCell ref="B85:D85"/>
    <mergeCell ref="E85:H85"/>
    <mergeCell ref="C86:F86"/>
    <mergeCell ref="C87:D87"/>
    <mergeCell ref="B88:H88"/>
    <mergeCell ref="B97:D97"/>
    <mergeCell ref="F97:G97"/>
    <mergeCell ref="B98:G98"/>
    <mergeCell ref="B99:G99"/>
    <mergeCell ref="B100:G100"/>
    <mergeCell ref="B102:D102"/>
    <mergeCell ref="E102:H102"/>
    <mergeCell ref="C103:F103"/>
    <mergeCell ref="C104:D104"/>
    <mergeCell ref="B105:H105"/>
    <mergeCell ref="B109:D109"/>
    <mergeCell ref="F109:G109"/>
    <mergeCell ref="B110:G110"/>
    <mergeCell ref="B111:G111"/>
    <mergeCell ref="B112:G112"/>
    <mergeCell ref="B114:D114"/>
    <mergeCell ref="E114:H114"/>
    <mergeCell ref="C115:F115"/>
    <mergeCell ref="C116:D116"/>
    <mergeCell ref="B117:H117"/>
    <mergeCell ref="B121:D121"/>
    <mergeCell ref="F121:G121"/>
    <mergeCell ref="B122:G122"/>
    <mergeCell ref="B123:G123"/>
    <mergeCell ref="B124:G124"/>
    <mergeCell ref="B126:D126"/>
    <mergeCell ref="E126:H126"/>
    <mergeCell ref="C127:F127"/>
    <mergeCell ref="C128:D128"/>
    <mergeCell ref="B129:H129"/>
    <mergeCell ref="B134:D134"/>
    <mergeCell ref="F134:G134"/>
    <mergeCell ref="B135:G135"/>
    <mergeCell ref="B136:G136"/>
    <mergeCell ref="B137:G137"/>
    <mergeCell ref="B139:D139"/>
    <mergeCell ref="E139:H139"/>
    <mergeCell ref="C140:F140"/>
    <mergeCell ref="C141:D141"/>
    <mergeCell ref="B142:H142"/>
    <mergeCell ref="B147:D147"/>
    <mergeCell ref="F147:G147"/>
    <mergeCell ref="B148:G148"/>
    <mergeCell ref="B149:G149"/>
    <mergeCell ref="B150:G150"/>
    <mergeCell ref="B152:D152"/>
    <mergeCell ref="E152:H152"/>
    <mergeCell ref="C153:F153"/>
    <mergeCell ref="C154:D154"/>
    <mergeCell ref="B155:H155"/>
    <mergeCell ref="B160:D160"/>
    <mergeCell ref="F160:G160"/>
    <mergeCell ref="B161:G161"/>
    <mergeCell ref="B162:G162"/>
    <mergeCell ref="B163:G163"/>
    <mergeCell ref="B165:D165"/>
    <mergeCell ref="E165:H165"/>
    <mergeCell ref="C166:F166"/>
    <mergeCell ref="C167:D167"/>
    <mergeCell ref="B168:H168"/>
    <mergeCell ref="B180:D180"/>
    <mergeCell ref="F180:G180"/>
    <mergeCell ref="B181:G181"/>
    <mergeCell ref="B182:G182"/>
    <mergeCell ref="B183:G183"/>
    <mergeCell ref="B185:D185"/>
    <mergeCell ref="E185:H185"/>
    <mergeCell ref="C186:F186"/>
    <mergeCell ref="C187:D187"/>
    <mergeCell ref="B188:H188"/>
    <mergeCell ref="B197:D197"/>
    <mergeCell ref="F197:G197"/>
    <mergeCell ref="B198:G198"/>
    <mergeCell ref="B199:G199"/>
    <mergeCell ref="B200:G200"/>
    <mergeCell ref="B202:D202"/>
    <mergeCell ref="E202:H202"/>
    <mergeCell ref="C203:F203"/>
    <mergeCell ref="C204:D204"/>
    <mergeCell ref="B205:H205"/>
    <mergeCell ref="B216:D216"/>
    <mergeCell ref="F216:G216"/>
    <mergeCell ref="B217:G217"/>
    <mergeCell ref="B218:G218"/>
    <mergeCell ref="B219:G219"/>
    <mergeCell ref="B221:D221"/>
    <mergeCell ref="E221:H221"/>
    <mergeCell ref="C222:F222"/>
    <mergeCell ref="C223:D223"/>
    <mergeCell ref="B224:H224"/>
    <mergeCell ref="B235:D235"/>
    <mergeCell ref="F235:G235"/>
    <mergeCell ref="B236:G236"/>
    <mergeCell ref="B237:G237"/>
    <mergeCell ref="B238:G238"/>
    <mergeCell ref="B240:D240"/>
    <mergeCell ref="E240:H240"/>
    <mergeCell ref="C241:F241"/>
    <mergeCell ref="C242:D242"/>
    <mergeCell ref="B243:H243"/>
    <mergeCell ref="B252:D252"/>
    <mergeCell ref="F252:G252"/>
    <mergeCell ref="B253:G253"/>
    <mergeCell ref="B254:G254"/>
    <mergeCell ref="B255:G255"/>
    <mergeCell ref="B257:D257"/>
    <mergeCell ref="E257:H257"/>
    <mergeCell ref="C258:F258"/>
    <mergeCell ref="C259:D259"/>
    <mergeCell ref="B260:H260"/>
    <mergeCell ref="B267:D267"/>
    <mergeCell ref="F267:G267"/>
    <mergeCell ref="B268:G268"/>
    <mergeCell ref="B269:G269"/>
    <mergeCell ref="B270:G270"/>
    <mergeCell ref="B272:D272"/>
    <mergeCell ref="E272:H272"/>
    <mergeCell ref="C273:F273"/>
    <mergeCell ref="C274:D274"/>
    <mergeCell ref="B275:H275"/>
    <mergeCell ref="B282:D282"/>
    <mergeCell ref="F282:G282"/>
    <mergeCell ref="B283:G283"/>
    <mergeCell ref="B284:G284"/>
    <mergeCell ref="B285:G285"/>
    <mergeCell ref="B287:D287"/>
    <mergeCell ref="E287:H287"/>
    <mergeCell ref="C288:F288"/>
    <mergeCell ref="C289:D289"/>
    <mergeCell ref="B290:H290"/>
    <mergeCell ref="B299:D299"/>
    <mergeCell ref="F299:G299"/>
    <mergeCell ref="B300:G300"/>
    <mergeCell ref="B301:G301"/>
    <mergeCell ref="B302:G302"/>
    <mergeCell ref="B304:D304"/>
    <mergeCell ref="E304:H304"/>
    <mergeCell ref="C305:F305"/>
    <mergeCell ref="C306:D306"/>
    <mergeCell ref="B307:H307"/>
    <mergeCell ref="B316:D316"/>
    <mergeCell ref="F316:G316"/>
    <mergeCell ref="B317:G317"/>
    <mergeCell ref="B318:G318"/>
    <mergeCell ref="B319:G319"/>
    <mergeCell ref="B321:D321"/>
    <mergeCell ref="E321:H321"/>
    <mergeCell ref="C322:F322"/>
    <mergeCell ref="C323:D323"/>
    <mergeCell ref="B324:H324"/>
    <mergeCell ref="B334:D334"/>
    <mergeCell ref="F334:G334"/>
    <mergeCell ref="B335:G335"/>
    <mergeCell ref="B336:G336"/>
    <mergeCell ref="B337:G337"/>
    <mergeCell ref="B339:D339"/>
    <mergeCell ref="E339:H339"/>
    <mergeCell ref="C340:F340"/>
    <mergeCell ref="C341:D341"/>
    <mergeCell ref="B342:H342"/>
    <mergeCell ref="B349:D349"/>
    <mergeCell ref="F349:G349"/>
    <mergeCell ref="B350:G350"/>
    <mergeCell ref="B351:G351"/>
    <mergeCell ref="B352:G352"/>
    <mergeCell ref="B354:D354"/>
    <mergeCell ref="E354:H354"/>
    <mergeCell ref="C355:F355"/>
    <mergeCell ref="C356:D356"/>
    <mergeCell ref="B357:H357"/>
    <mergeCell ref="B363:D363"/>
    <mergeCell ref="F363:G363"/>
    <mergeCell ref="B364:G364"/>
    <mergeCell ref="B365:G365"/>
    <mergeCell ref="B366:G366"/>
    <mergeCell ref="B368:D368"/>
    <mergeCell ref="E368:H368"/>
    <mergeCell ref="C369:F369"/>
    <mergeCell ref="C370:D370"/>
    <mergeCell ref="B371:H371"/>
    <mergeCell ref="B379:D379"/>
    <mergeCell ref="F379:G379"/>
    <mergeCell ref="B380:G380"/>
    <mergeCell ref="B381:G381"/>
    <mergeCell ref="B382:G382"/>
    <mergeCell ref="B384:D384"/>
    <mergeCell ref="E384:H384"/>
    <mergeCell ref="C385:F385"/>
    <mergeCell ref="C386:D386"/>
    <mergeCell ref="B387:H387"/>
    <mergeCell ref="B395:D395"/>
    <mergeCell ref="F395:G395"/>
    <mergeCell ref="B396:G396"/>
    <mergeCell ref="B397:G397"/>
    <mergeCell ref="B398:G398"/>
    <mergeCell ref="B400:D400"/>
    <mergeCell ref="E400:H400"/>
    <mergeCell ref="C401:F401"/>
    <mergeCell ref="C402:D402"/>
    <mergeCell ref="B403:H403"/>
    <mergeCell ref="B407:D407"/>
    <mergeCell ref="F407:G407"/>
    <mergeCell ref="B408:G408"/>
    <mergeCell ref="B409:G409"/>
    <mergeCell ref="B410:G410"/>
    <mergeCell ref="B412:D412"/>
    <mergeCell ref="E412:H412"/>
    <mergeCell ref="C413:F413"/>
    <mergeCell ref="C414:D414"/>
    <mergeCell ref="B415:H415"/>
    <mergeCell ref="B421:D421"/>
    <mergeCell ref="F421:G421"/>
    <mergeCell ref="B422:G422"/>
    <mergeCell ref="B423:G423"/>
    <mergeCell ref="B424:G424"/>
    <mergeCell ref="B426:D426"/>
    <mergeCell ref="E426:H426"/>
    <mergeCell ref="C427:F427"/>
    <mergeCell ref="C428:D428"/>
    <mergeCell ref="B429:H429"/>
    <mergeCell ref="B433:D433"/>
    <mergeCell ref="F433:G433"/>
    <mergeCell ref="B434:G434"/>
    <mergeCell ref="B435:G435"/>
    <mergeCell ref="B436:G436"/>
    <mergeCell ref="B438:D438"/>
    <mergeCell ref="E438:H438"/>
    <mergeCell ref="C439:F439"/>
    <mergeCell ref="C440:D440"/>
    <mergeCell ref="B441:H441"/>
    <mergeCell ref="B448:D448"/>
    <mergeCell ref="F448:G448"/>
    <mergeCell ref="B449:G449"/>
    <mergeCell ref="B450:G450"/>
    <mergeCell ref="B451:G451"/>
    <mergeCell ref="B453:D453"/>
    <mergeCell ref="E453:H453"/>
    <mergeCell ref="C454:F454"/>
    <mergeCell ref="C455:D455"/>
    <mergeCell ref="B456:H456"/>
    <mergeCell ref="B463:D463"/>
    <mergeCell ref="F463:G463"/>
    <mergeCell ref="B464:G464"/>
    <mergeCell ref="B465:G465"/>
    <mergeCell ref="B466:G466"/>
    <mergeCell ref="B468:D468"/>
    <mergeCell ref="E468:H468"/>
    <mergeCell ref="C469:F469"/>
    <mergeCell ref="C470:D470"/>
    <mergeCell ref="B471:H471"/>
    <mergeCell ref="B476:D476"/>
    <mergeCell ref="F476:G476"/>
    <mergeCell ref="B477:G477"/>
    <mergeCell ref="B478:G478"/>
    <mergeCell ref="B479:G479"/>
    <mergeCell ref="B481:D481"/>
    <mergeCell ref="E481:H481"/>
    <mergeCell ref="C482:F482"/>
    <mergeCell ref="C483:D483"/>
    <mergeCell ref="B484:H484"/>
    <mergeCell ref="B489:D489"/>
    <mergeCell ref="F489:G489"/>
    <mergeCell ref="B490:G490"/>
    <mergeCell ref="B491:G491"/>
    <mergeCell ref="B492:G492"/>
    <mergeCell ref="B494:D494"/>
    <mergeCell ref="E494:H494"/>
    <mergeCell ref="C495:F495"/>
    <mergeCell ref="C496:D496"/>
    <mergeCell ref="B497:H497"/>
    <mergeCell ref="B511:D511"/>
    <mergeCell ref="F511:G511"/>
    <mergeCell ref="B512:G512"/>
    <mergeCell ref="B513:G513"/>
    <mergeCell ref="B514:G514"/>
    <mergeCell ref="B516:D516"/>
    <mergeCell ref="E516:H516"/>
    <mergeCell ref="C517:F517"/>
    <mergeCell ref="C518:D518"/>
    <mergeCell ref="B519:H519"/>
    <mergeCell ref="B525:D525"/>
    <mergeCell ref="F525:G525"/>
    <mergeCell ref="B526:G526"/>
    <mergeCell ref="B527:G527"/>
    <mergeCell ref="B528:G528"/>
    <mergeCell ref="B530:D530"/>
    <mergeCell ref="E530:H530"/>
    <mergeCell ref="C531:F531"/>
    <mergeCell ref="C532:D532"/>
    <mergeCell ref="B533:H533"/>
    <mergeCell ref="B540:D540"/>
    <mergeCell ref="F540:G540"/>
    <mergeCell ref="B541:G541"/>
    <mergeCell ref="B542:G542"/>
    <mergeCell ref="B543:G543"/>
    <mergeCell ref="B545:D545"/>
    <mergeCell ref="E545:H545"/>
    <mergeCell ref="C546:F546"/>
    <mergeCell ref="C547:D547"/>
    <mergeCell ref="B548:H548"/>
    <mergeCell ref="B555:D555"/>
    <mergeCell ref="F555:G555"/>
    <mergeCell ref="B556:G556"/>
    <mergeCell ref="B557:G557"/>
    <mergeCell ref="B558:G558"/>
    <mergeCell ref="B560:D560"/>
    <mergeCell ref="E560:H560"/>
    <mergeCell ref="C561:F561"/>
    <mergeCell ref="C562:D562"/>
    <mergeCell ref="B563:H563"/>
    <mergeCell ref="B569:D569"/>
    <mergeCell ref="F569:G569"/>
    <mergeCell ref="B570:G570"/>
    <mergeCell ref="B571:G571"/>
    <mergeCell ref="B572:G572"/>
    <mergeCell ref="B574:D574"/>
    <mergeCell ref="E574:H574"/>
    <mergeCell ref="C575:F575"/>
    <mergeCell ref="C576:D576"/>
    <mergeCell ref="B577:H577"/>
    <mergeCell ref="B583:D583"/>
    <mergeCell ref="F583:G583"/>
    <mergeCell ref="B584:G584"/>
    <mergeCell ref="B585:G585"/>
    <mergeCell ref="B586:G586"/>
    <mergeCell ref="B588:D588"/>
    <mergeCell ref="E588:H588"/>
    <mergeCell ref="C589:F589"/>
    <mergeCell ref="C590:D590"/>
    <mergeCell ref="B591:H591"/>
    <mergeCell ref="B604:D604"/>
    <mergeCell ref="F604:G604"/>
    <mergeCell ref="B605:G605"/>
    <mergeCell ref="B606:G606"/>
    <mergeCell ref="B607:G607"/>
    <mergeCell ref="B609:D609"/>
    <mergeCell ref="E609:H609"/>
    <mergeCell ref="C610:F610"/>
    <mergeCell ref="C611:D611"/>
    <mergeCell ref="B612:H612"/>
    <mergeCell ref="B618:D618"/>
    <mergeCell ref="F618:G618"/>
    <mergeCell ref="B619:G619"/>
    <mergeCell ref="B620:G620"/>
    <mergeCell ref="B621:G621"/>
    <mergeCell ref="B623:D623"/>
    <mergeCell ref="E623:H623"/>
    <mergeCell ref="C624:F624"/>
    <mergeCell ref="C625:D625"/>
    <mergeCell ref="B626:H626"/>
    <mergeCell ref="B633:D633"/>
    <mergeCell ref="F633:G633"/>
    <mergeCell ref="B634:G634"/>
    <mergeCell ref="B635:G635"/>
    <mergeCell ref="B636:G636"/>
    <mergeCell ref="B638:D638"/>
    <mergeCell ref="E638:H638"/>
    <mergeCell ref="C639:F639"/>
    <mergeCell ref="C640:D640"/>
    <mergeCell ref="B641:H641"/>
    <mergeCell ref="B648:D648"/>
    <mergeCell ref="F648:G648"/>
    <mergeCell ref="B649:G649"/>
    <mergeCell ref="B650:G650"/>
    <mergeCell ref="B651:G651"/>
    <mergeCell ref="B653:D653"/>
    <mergeCell ref="E653:H653"/>
    <mergeCell ref="C654:F654"/>
    <mergeCell ref="C655:D655"/>
    <mergeCell ref="B656:H656"/>
    <mergeCell ref="B665:D665"/>
    <mergeCell ref="F665:G665"/>
    <mergeCell ref="B666:G666"/>
    <mergeCell ref="B667:G667"/>
    <mergeCell ref="B668:G668"/>
    <mergeCell ref="B670:D670"/>
    <mergeCell ref="E670:H670"/>
    <mergeCell ref="C671:F671"/>
    <mergeCell ref="C672:D672"/>
    <mergeCell ref="B673:H673"/>
    <mergeCell ref="B680:D680"/>
    <mergeCell ref="F680:G680"/>
    <mergeCell ref="B681:G681"/>
    <mergeCell ref="B682:G682"/>
    <mergeCell ref="B683:G683"/>
    <mergeCell ref="B685:D685"/>
    <mergeCell ref="E685:H685"/>
    <mergeCell ref="C686:F686"/>
    <mergeCell ref="C687:D687"/>
    <mergeCell ref="B688:H688"/>
    <mergeCell ref="B697:D697"/>
    <mergeCell ref="F697:G697"/>
    <mergeCell ref="B698:G698"/>
    <mergeCell ref="B699:G699"/>
    <mergeCell ref="B700:G700"/>
    <mergeCell ref="B702:D702"/>
    <mergeCell ref="E702:H702"/>
    <mergeCell ref="C703:F703"/>
    <mergeCell ref="C704:D704"/>
    <mergeCell ref="B705:H705"/>
    <mergeCell ref="B714:D714"/>
    <mergeCell ref="F714:G714"/>
    <mergeCell ref="B715:G715"/>
    <mergeCell ref="B716:G716"/>
    <mergeCell ref="B717:G717"/>
    <mergeCell ref="B719:D719"/>
    <mergeCell ref="E719:H719"/>
    <mergeCell ref="C720:F720"/>
    <mergeCell ref="C721:D721"/>
    <mergeCell ref="B722:H722"/>
    <mergeCell ref="B731:D731"/>
    <mergeCell ref="F731:G731"/>
    <mergeCell ref="B732:G732"/>
    <mergeCell ref="B733:G733"/>
    <mergeCell ref="B734:G734"/>
    <mergeCell ref="B736:D736"/>
    <mergeCell ref="E736:H736"/>
    <mergeCell ref="C737:F737"/>
    <mergeCell ref="C738:D738"/>
    <mergeCell ref="B739:H739"/>
    <mergeCell ref="B748:D748"/>
    <mergeCell ref="F748:G748"/>
    <mergeCell ref="B749:G749"/>
    <mergeCell ref="B750:G750"/>
    <mergeCell ref="B751:G751"/>
    <mergeCell ref="B753:D753"/>
    <mergeCell ref="E753:H753"/>
    <mergeCell ref="C754:F754"/>
    <mergeCell ref="C755:D755"/>
    <mergeCell ref="B756:H756"/>
    <mergeCell ref="B763:D763"/>
    <mergeCell ref="F763:G763"/>
    <mergeCell ref="B764:G764"/>
    <mergeCell ref="B765:G765"/>
    <mergeCell ref="B766:G766"/>
    <mergeCell ref="B768:D768"/>
    <mergeCell ref="E768:H768"/>
    <mergeCell ref="C769:F769"/>
    <mergeCell ref="C770:D770"/>
    <mergeCell ref="B771:H771"/>
    <mergeCell ref="B780:D780"/>
    <mergeCell ref="F780:G780"/>
    <mergeCell ref="B781:G781"/>
    <mergeCell ref="B782:G782"/>
    <mergeCell ref="B783:G783"/>
    <mergeCell ref="B785:D785"/>
    <mergeCell ref="E785:H785"/>
    <mergeCell ref="C786:F786"/>
    <mergeCell ref="C787:D787"/>
    <mergeCell ref="B788:H788"/>
    <mergeCell ref="B797:D797"/>
    <mergeCell ref="F797:G797"/>
    <mergeCell ref="B798:G798"/>
    <mergeCell ref="B799:G799"/>
    <mergeCell ref="B800:G800"/>
    <mergeCell ref="B802:D802"/>
    <mergeCell ref="E802:H802"/>
    <mergeCell ref="C803:F803"/>
    <mergeCell ref="C804:D804"/>
    <mergeCell ref="B805:H805"/>
    <mergeCell ref="B815:D815"/>
    <mergeCell ref="F815:G815"/>
    <mergeCell ref="B816:G816"/>
    <mergeCell ref="B817:G817"/>
    <mergeCell ref="B818:G818"/>
    <mergeCell ref="B820:D820"/>
    <mergeCell ref="E820:H820"/>
    <mergeCell ref="C821:F821"/>
    <mergeCell ref="C822:D822"/>
    <mergeCell ref="B823:H823"/>
    <mergeCell ref="B830:D830"/>
    <mergeCell ref="F830:G830"/>
    <mergeCell ref="B831:G831"/>
    <mergeCell ref="B832:G832"/>
    <mergeCell ref="B833:G833"/>
    <mergeCell ref="B835:D835"/>
    <mergeCell ref="E835:H835"/>
    <mergeCell ref="C836:F836"/>
    <mergeCell ref="C837:D837"/>
    <mergeCell ref="B838:H838"/>
    <mergeCell ref="B844:D844"/>
    <mergeCell ref="F844:G844"/>
    <mergeCell ref="B845:G845"/>
    <mergeCell ref="B846:G846"/>
    <mergeCell ref="B847:G847"/>
    <mergeCell ref="B849:D849"/>
    <mergeCell ref="E849:H849"/>
    <mergeCell ref="C850:F850"/>
    <mergeCell ref="C851:D851"/>
    <mergeCell ref="B852:H852"/>
    <mergeCell ref="B857:D857"/>
    <mergeCell ref="F857:G857"/>
    <mergeCell ref="B858:G858"/>
    <mergeCell ref="B859:G859"/>
    <mergeCell ref="B860:G860"/>
    <mergeCell ref="B862:D862"/>
    <mergeCell ref="E862:H862"/>
    <mergeCell ref="C863:F863"/>
    <mergeCell ref="C864:D864"/>
    <mergeCell ref="B865:H865"/>
    <mergeCell ref="B872:D872"/>
    <mergeCell ref="F872:G872"/>
    <mergeCell ref="B873:G873"/>
    <mergeCell ref="B874:G874"/>
    <mergeCell ref="B875:G875"/>
    <mergeCell ref="B877:D877"/>
    <mergeCell ref="E877:H877"/>
    <mergeCell ref="C878:F878"/>
    <mergeCell ref="C879:D879"/>
    <mergeCell ref="B880:H880"/>
    <mergeCell ref="B885:D885"/>
    <mergeCell ref="F885:G885"/>
    <mergeCell ref="B886:G886"/>
    <mergeCell ref="B887:G887"/>
    <mergeCell ref="B888:G888"/>
    <mergeCell ref="B890:D890"/>
    <mergeCell ref="E890:H890"/>
    <mergeCell ref="C891:F891"/>
    <mergeCell ref="C892:D892"/>
    <mergeCell ref="B893:H893"/>
    <mergeCell ref="B899:D899"/>
    <mergeCell ref="F899:G899"/>
    <mergeCell ref="B900:G900"/>
    <mergeCell ref="B901:G901"/>
    <mergeCell ref="B902:G902"/>
    <mergeCell ref="B904:D904"/>
    <mergeCell ref="E904:H904"/>
    <mergeCell ref="C905:F905"/>
    <mergeCell ref="C906:D906"/>
    <mergeCell ref="B907:H907"/>
    <mergeCell ref="B912:D912"/>
    <mergeCell ref="F912:G912"/>
    <mergeCell ref="B913:G913"/>
    <mergeCell ref="B914:G914"/>
    <mergeCell ref="B915:G915"/>
    <mergeCell ref="B917:D917"/>
    <mergeCell ref="E917:H917"/>
    <mergeCell ref="C918:F918"/>
    <mergeCell ref="C919:D919"/>
    <mergeCell ref="B920:H920"/>
    <mergeCell ref="B925:D925"/>
    <mergeCell ref="F925:G925"/>
    <mergeCell ref="B926:G926"/>
    <mergeCell ref="B927:G927"/>
    <mergeCell ref="B928:G928"/>
    <mergeCell ref="B930:D930"/>
    <mergeCell ref="E930:H930"/>
    <mergeCell ref="C931:F931"/>
    <mergeCell ref="C932:D932"/>
    <mergeCell ref="B933:H933"/>
    <mergeCell ref="B945:D945"/>
    <mergeCell ref="F945:G945"/>
    <mergeCell ref="B946:G946"/>
    <mergeCell ref="B947:G947"/>
    <mergeCell ref="B948:G948"/>
    <mergeCell ref="B950:D950"/>
    <mergeCell ref="E950:H950"/>
    <mergeCell ref="C951:F951"/>
    <mergeCell ref="C952:D952"/>
    <mergeCell ref="B953:H953"/>
    <mergeCell ref="B965:D965"/>
    <mergeCell ref="F965:G965"/>
    <mergeCell ref="B966:G966"/>
    <mergeCell ref="B967:G967"/>
    <mergeCell ref="B968:G968"/>
    <mergeCell ref="B970:D970"/>
    <mergeCell ref="E970:H970"/>
    <mergeCell ref="C971:F971"/>
    <mergeCell ref="C972:D972"/>
    <mergeCell ref="B973:H973"/>
    <mergeCell ref="B985:D985"/>
    <mergeCell ref="F985:G985"/>
    <mergeCell ref="B986:G986"/>
    <mergeCell ref="B987:G987"/>
    <mergeCell ref="B988:G988"/>
    <mergeCell ref="B990:D990"/>
    <mergeCell ref="E990:H990"/>
    <mergeCell ref="C991:F991"/>
    <mergeCell ref="C992:D992"/>
    <mergeCell ref="B993:H993"/>
    <mergeCell ref="B1005:D1005"/>
    <mergeCell ref="F1005:G1005"/>
    <mergeCell ref="B1006:G1006"/>
    <mergeCell ref="B1007:G1007"/>
    <mergeCell ref="B1008:G1008"/>
    <mergeCell ref="B1010:D1010"/>
    <mergeCell ref="E1010:H1010"/>
    <mergeCell ref="C1011:F1011"/>
    <mergeCell ref="C1012:D1012"/>
    <mergeCell ref="B1013:H1013"/>
    <mergeCell ref="B1025:D1025"/>
    <mergeCell ref="F1025:G1025"/>
    <mergeCell ref="B1026:G1026"/>
    <mergeCell ref="B1027:G1027"/>
    <mergeCell ref="B1028:G1028"/>
    <mergeCell ref="B1030:D1030"/>
    <mergeCell ref="E1030:H1030"/>
    <mergeCell ref="C1031:F1031"/>
    <mergeCell ref="C1032:D1032"/>
    <mergeCell ref="B1033:H1033"/>
    <mergeCell ref="B1045:D1045"/>
    <mergeCell ref="F1045:G1045"/>
    <mergeCell ref="B1046:G1046"/>
    <mergeCell ref="B1047:G1047"/>
    <mergeCell ref="B1048:G1048"/>
    <mergeCell ref="B1050:D1050"/>
    <mergeCell ref="E1050:H1050"/>
    <mergeCell ref="C1051:F1051"/>
    <mergeCell ref="C1052:D1052"/>
    <mergeCell ref="B1053:H1053"/>
    <mergeCell ref="B1065:D1065"/>
    <mergeCell ref="F1065:G1065"/>
    <mergeCell ref="B1066:G1066"/>
    <mergeCell ref="B1067:G1067"/>
    <mergeCell ref="B1068:G1068"/>
    <mergeCell ref="B1070:D1070"/>
    <mergeCell ref="E1070:H1070"/>
    <mergeCell ref="C1071:F1071"/>
    <mergeCell ref="C1072:D1072"/>
    <mergeCell ref="B1073:H1073"/>
    <mergeCell ref="B1085:D1085"/>
    <mergeCell ref="F1085:G1085"/>
    <mergeCell ref="B1086:G1086"/>
    <mergeCell ref="B1087:G1087"/>
    <mergeCell ref="B1088:G1088"/>
    <mergeCell ref="B1090:D1090"/>
    <mergeCell ref="E1090:H1090"/>
    <mergeCell ref="C1091:F1091"/>
    <mergeCell ref="C1092:D1092"/>
    <mergeCell ref="B1093:H1093"/>
    <mergeCell ref="B1105:D1105"/>
    <mergeCell ref="F1105:G1105"/>
    <mergeCell ref="B1106:G1106"/>
    <mergeCell ref="B1107:G1107"/>
    <mergeCell ref="B1108:G1108"/>
    <mergeCell ref="B1110:D1110"/>
    <mergeCell ref="E1110:H1110"/>
    <mergeCell ref="C1111:F1111"/>
    <mergeCell ref="C1112:D1112"/>
    <mergeCell ref="B1113:H1113"/>
    <mergeCell ref="B1125:D1125"/>
    <mergeCell ref="F1125:G1125"/>
    <mergeCell ref="B1126:G1126"/>
    <mergeCell ref="B1127:G1127"/>
    <mergeCell ref="B1128:G1128"/>
    <mergeCell ref="A1:A15"/>
    <mergeCell ref="A16:A30"/>
    <mergeCell ref="A31:A44"/>
    <mergeCell ref="A45:A62"/>
    <mergeCell ref="A63:A84"/>
    <mergeCell ref="A85:A101"/>
    <mergeCell ref="A102:A113"/>
    <mergeCell ref="A114:A125"/>
    <mergeCell ref="A126:A138"/>
    <mergeCell ref="A139:A151"/>
    <mergeCell ref="A152:A164"/>
    <mergeCell ref="A165:A184"/>
    <mergeCell ref="A185:A201"/>
    <mergeCell ref="A202:A220"/>
    <mergeCell ref="A221:A239"/>
    <mergeCell ref="A240:A256"/>
    <mergeCell ref="A257:A271"/>
    <mergeCell ref="A272:A286"/>
    <mergeCell ref="A287:A303"/>
    <mergeCell ref="A304:A320"/>
    <mergeCell ref="A321:A338"/>
    <mergeCell ref="A339:A353"/>
    <mergeCell ref="A354:A367"/>
    <mergeCell ref="A368:A383"/>
    <mergeCell ref="A384:A399"/>
    <mergeCell ref="A400:A411"/>
    <mergeCell ref="A412:A425"/>
    <mergeCell ref="A426:A437"/>
    <mergeCell ref="A438:A452"/>
    <mergeCell ref="A453:A467"/>
    <mergeCell ref="A468:A480"/>
    <mergeCell ref="A481:A493"/>
    <mergeCell ref="A494:A515"/>
    <mergeCell ref="A516:A529"/>
    <mergeCell ref="A530:A544"/>
    <mergeCell ref="A545:A559"/>
    <mergeCell ref="A560:A573"/>
    <mergeCell ref="A574:A587"/>
    <mergeCell ref="A588:A608"/>
    <mergeCell ref="A609:A622"/>
    <mergeCell ref="A623:A637"/>
    <mergeCell ref="A638:A652"/>
    <mergeCell ref="A653:A669"/>
    <mergeCell ref="A670:A684"/>
    <mergeCell ref="A685:A701"/>
    <mergeCell ref="A702:A718"/>
    <mergeCell ref="A719:A735"/>
    <mergeCell ref="A736:A752"/>
    <mergeCell ref="A753:A767"/>
    <mergeCell ref="A768:A784"/>
    <mergeCell ref="A785:A801"/>
    <mergeCell ref="A802:A819"/>
    <mergeCell ref="A820:A834"/>
    <mergeCell ref="A835:A848"/>
    <mergeCell ref="A849:A861"/>
    <mergeCell ref="A862:A876"/>
    <mergeCell ref="A877:A889"/>
    <mergeCell ref="A890:A903"/>
    <mergeCell ref="A904:A916"/>
    <mergeCell ref="A917:A929"/>
    <mergeCell ref="A930:A949"/>
    <mergeCell ref="A950:A969"/>
    <mergeCell ref="A970:A989"/>
    <mergeCell ref="A990:A1009"/>
    <mergeCell ref="A1010:A1029"/>
    <mergeCell ref="A1030:A1049"/>
    <mergeCell ref="A1050:A1069"/>
    <mergeCell ref="A1070:A1089"/>
    <mergeCell ref="A1090:A1109"/>
    <mergeCell ref="A1110:A1129"/>
    <mergeCell ref="I1:I15"/>
    <mergeCell ref="I16:I30"/>
    <mergeCell ref="I31:I44"/>
    <mergeCell ref="I45:I62"/>
    <mergeCell ref="I63:I84"/>
    <mergeCell ref="I85:I101"/>
    <mergeCell ref="I102:I113"/>
    <mergeCell ref="I114:I125"/>
    <mergeCell ref="I126:I138"/>
    <mergeCell ref="I139:I151"/>
    <mergeCell ref="I152:I164"/>
    <mergeCell ref="I165:I184"/>
    <mergeCell ref="I185:I201"/>
    <mergeCell ref="I202:I220"/>
    <mergeCell ref="I221:I239"/>
    <mergeCell ref="I240:I256"/>
    <mergeCell ref="I257:I271"/>
    <mergeCell ref="I272:I286"/>
    <mergeCell ref="I287:I303"/>
    <mergeCell ref="I304:I320"/>
    <mergeCell ref="I321:I338"/>
    <mergeCell ref="I339:I353"/>
    <mergeCell ref="I354:I367"/>
    <mergeCell ref="I368:I383"/>
    <mergeCell ref="I384:I399"/>
    <mergeCell ref="I400:I411"/>
    <mergeCell ref="I412:I425"/>
    <mergeCell ref="I426:I437"/>
    <mergeCell ref="I438:I452"/>
    <mergeCell ref="I453:I467"/>
    <mergeCell ref="I468:I480"/>
    <mergeCell ref="I481:I493"/>
    <mergeCell ref="I494:I515"/>
    <mergeCell ref="I516:I529"/>
    <mergeCell ref="I530:I544"/>
    <mergeCell ref="I545:I559"/>
    <mergeCell ref="I560:I573"/>
    <mergeCell ref="I574:I587"/>
    <mergeCell ref="I588:I608"/>
    <mergeCell ref="I609:I622"/>
    <mergeCell ref="I623:I637"/>
    <mergeCell ref="I638:I652"/>
    <mergeCell ref="I653:I669"/>
    <mergeCell ref="I670:I684"/>
    <mergeCell ref="I685:I701"/>
    <mergeCell ref="I702:I718"/>
    <mergeCell ref="I719:I735"/>
    <mergeCell ref="I736:I752"/>
    <mergeCell ref="I753:I767"/>
    <mergeCell ref="I768:I784"/>
    <mergeCell ref="I785:I801"/>
    <mergeCell ref="I802:I819"/>
    <mergeCell ref="I820:I834"/>
    <mergeCell ref="I835:I848"/>
    <mergeCell ref="I849:I861"/>
    <mergeCell ref="I862:I876"/>
    <mergeCell ref="I877:I889"/>
    <mergeCell ref="I890:I903"/>
    <mergeCell ref="I904:I916"/>
    <mergeCell ref="I917:I929"/>
    <mergeCell ref="I930:I949"/>
    <mergeCell ref="I950:I969"/>
    <mergeCell ref="I970:I989"/>
    <mergeCell ref="I990:I1009"/>
    <mergeCell ref="I1010:I1029"/>
    <mergeCell ref="I1030:I1049"/>
    <mergeCell ref="I1050:I1069"/>
    <mergeCell ref="I1070:I1089"/>
    <mergeCell ref="I1090:I1109"/>
    <mergeCell ref="I1110:I1129"/>
    <mergeCell ref="J1:J15"/>
    <mergeCell ref="J16:J30"/>
    <mergeCell ref="J31:J44"/>
    <mergeCell ref="J45:J62"/>
    <mergeCell ref="J63:J84"/>
    <mergeCell ref="J85:J101"/>
    <mergeCell ref="J102:J113"/>
    <mergeCell ref="J114:J125"/>
    <mergeCell ref="J126:J138"/>
    <mergeCell ref="J139:J151"/>
    <mergeCell ref="J152:J164"/>
    <mergeCell ref="J165:J184"/>
    <mergeCell ref="J185:J201"/>
    <mergeCell ref="J202:J220"/>
    <mergeCell ref="J221:J239"/>
    <mergeCell ref="J240:J256"/>
    <mergeCell ref="J257:J271"/>
    <mergeCell ref="J272:J286"/>
    <mergeCell ref="J287:J303"/>
    <mergeCell ref="J304:J320"/>
    <mergeCell ref="J321:J338"/>
    <mergeCell ref="J339:J353"/>
    <mergeCell ref="J354:J367"/>
    <mergeCell ref="J368:J383"/>
    <mergeCell ref="J384:J399"/>
    <mergeCell ref="J400:J411"/>
    <mergeCell ref="J412:J425"/>
    <mergeCell ref="J426:J437"/>
    <mergeCell ref="J438:J452"/>
    <mergeCell ref="J453:J467"/>
    <mergeCell ref="J468:J480"/>
    <mergeCell ref="J481:J493"/>
    <mergeCell ref="J494:J515"/>
    <mergeCell ref="J516:J529"/>
    <mergeCell ref="J530:J544"/>
    <mergeCell ref="J545:J559"/>
    <mergeCell ref="J560:J573"/>
    <mergeCell ref="J574:J587"/>
    <mergeCell ref="J588:J608"/>
    <mergeCell ref="J609:J622"/>
    <mergeCell ref="J623:J637"/>
    <mergeCell ref="J638:J652"/>
    <mergeCell ref="J653:J669"/>
    <mergeCell ref="J670:J684"/>
    <mergeCell ref="J685:J701"/>
    <mergeCell ref="J702:J718"/>
    <mergeCell ref="J719:J735"/>
    <mergeCell ref="J736:J752"/>
    <mergeCell ref="J753:J767"/>
    <mergeCell ref="J768:J784"/>
    <mergeCell ref="J785:J801"/>
    <mergeCell ref="J802:J819"/>
    <mergeCell ref="J820:J834"/>
    <mergeCell ref="J835:J848"/>
    <mergeCell ref="J849:J861"/>
    <mergeCell ref="J862:J876"/>
    <mergeCell ref="J877:J889"/>
    <mergeCell ref="J890:J903"/>
    <mergeCell ref="J904:J916"/>
    <mergeCell ref="J917:J929"/>
    <mergeCell ref="J930:J949"/>
    <mergeCell ref="J950:J969"/>
    <mergeCell ref="J970:J989"/>
    <mergeCell ref="J990:J1009"/>
    <mergeCell ref="J1010:J1029"/>
    <mergeCell ref="J1030:J1049"/>
    <mergeCell ref="J1050:J1069"/>
    <mergeCell ref="J1070:J1089"/>
    <mergeCell ref="J1090:J1109"/>
    <mergeCell ref="J1110:J1129"/>
  </mergeCells>
  <printOptions horizontalCentered="1"/>
  <pageMargins left="0.511811023622047" right="0.511811023622047" top="0.590551181102362" bottom="0.590551181102362" header="0.31496062992126" footer="0.31496062992126"/>
  <pageSetup paperSize="9" scale="80" orientation="portrait"/>
  <headerFooter/>
  <rowBreaks count="21" manualBreakCount="21">
    <brk id="44" max="7" man="1"/>
    <brk id="84" max="7" man="1"/>
    <brk id="138" max="7" man="1"/>
    <brk id="164" max="7" man="1"/>
    <brk id="201" max="7" man="1"/>
    <brk id="239" max="7" man="1"/>
    <brk id="286" max="7" man="1"/>
    <brk id="320" max="7" man="1"/>
    <brk id="353" max="7" man="1"/>
    <brk id="399" max="7" man="1"/>
    <brk id="452" max="7" man="1"/>
    <brk id="493" max="7" man="1"/>
    <brk id="529" max="7" man="1"/>
    <brk id="573" max="7" man="1"/>
    <brk id="622" max="7" man="1"/>
    <brk id="669" max="7" man="1"/>
    <brk id="718" max="7" man="1"/>
    <brk id="767" max="7" man="1"/>
    <brk id="801" max="7" man="1"/>
    <brk id="834" max="7" man="1"/>
    <brk id="876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view="pageBreakPreview" zoomScale="93" zoomScaleNormal="100" zoomScaleSheetLayoutView="93" workbookViewId="0">
      <selection activeCell="D33" sqref="D33"/>
    </sheetView>
  </sheetViews>
  <sheetFormatPr defaultColWidth="9" defaultRowHeight="12.75"/>
  <cols>
    <col min="1" max="1" width="3.71428571428571" style="2" customWidth="1"/>
    <col min="2" max="2" width="10.4285714285714" style="2" customWidth="1"/>
    <col min="3" max="3" width="33.7142857142857" style="2" customWidth="1"/>
    <col min="4" max="4" width="13.2857142857143" style="2" customWidth="1"/>
    <col min="5" max="5" width="13.4285714285714" style="2" customWidth="1"/>
    <col min="6" max="6" width="12.4285714285714" style="2" customWidth="1"/>
    <col min="7" max="7" width="6.14285714285714" style="2" customWidth="1"/>
    <col min="8" max="256" width="9.14285714285714" style="2"/>
    <col min="257" max="257" width="3.71428571428571" style="2" customWidth="1"/>
    <col min="258" max="258" width="10.4285714285714" style="2" customWidth="1"/>
    <col min="259" max="259" width="33.7142857142857" style="2" customWidth="1"/>
    <col min="260" max="260" width="13.2857142857143" style="2" customWidth="1"/>
    <col min="261" max="261" width="13.4285714285714" style="2" customWidth="1"/>
    <col min="262" max="262" width="12.4285714285714" style="2" customWidth="1"/>
    <col min="263" max="263" width="6.14285714285714" style="2" customWidth="1"/>
    <col min="264" max="512" width="9.14285714285714" style="2"/>
    <col min="513" max="513" width="3.71428571428571" style="2" customWidth="1"/>
    <col min="514" max="514" width="10.4285714285714" style="2" customWidth="1"/>
    <col min="515" max="515" width="33.7142857142857" style="2" customWidth="1"/>
    <col min="516" max="516" width="13.2857142857143" style="2" customWidth="1"/>
    <col min="517" max="517" width="13.4285714285714" style="2" customWidth="1"/>
    <col min="518" max="518" width="12.4285714285714" style="2" customWidth="1"/>
    <col min="519" max="519" width="6.14285714285714" style="2" customWidth="1"/>
    <col min="520" max="768" width="9.14285714285714" style="2"/>
    <col min="769" max="769" width="3.71428571428571" style="2" customWidth="1"/>
    <col min="770" max="770" width="10.4285714285714" style="2" customWidth="1"/>
    <col min="771" max="771" width="33.7142857142857" style="2" customWidth="1"/>
    <col min="772" max="772" width="13.2857142857143" style="2" customWidth="1"/>
    <col min="773" max="773" width="13.4285714285714" style="2" customWidth="1"/>
    <col min="774" max="774" width="12.4285714285714" style="2" customWidth="1"/>
    <col min="775" max="775" width="6.14285714285714" style="2" customWidth="1"/>
    <col min="776" max="1024" width="9.14285714285714" style="2"/>
    <col min="1025" max="1025" width="3.71428571428571" style="2" customWidth="1"/>
    <col min="1026" max="1026" width="10.4285714285714" style="2" customWidth="1"/>
    <col min="1027" max="1027" width="33.7142857142857" style="2" customWidth="1"/>
    <col min="1028" max="1028" width="13.2857142857143" style="2" customWidth="1"/>
    <col min="1029" max="1029" width="13.4285714285714" style="2" customWidth="1"/>
    <col min="1030" max="1030" width="12.4285714285714" style="2" customWidth="1"/>
    <col min="1031" max="1031" width="6.14285714285714" style="2" customWidth="1"/>
    <col min="1032" max="1280" width="9.14285714285714" style="2"/>
    <col min="1281" max="1281" width="3.71428571428571" style="2" customWidth="1"/>
    <col min="1282" max="1282" width="10.4285714285714" style="2" customWidth="1"/>
    <col min="1283" max="1283" width="33.7142857142857" style="2" customWidth="1"/>
    <col min="1284" max="1284" width="13.2857142857143" style="2" customWidth="1"/>
    <col min="1285" max="1285" width="13.4285714285714" style="2" customWidth="1"/>
    <col min="1286" max="1286" width="12.4285714285714" style="2" customWidth="1"/>
    <col min="1287" max="1287" width="6.14285714285714" style="2" customWidth="1"/>
    <col min="1288" max="1536" width="9.14285714285714" style="2"/>
    <col min="1537" max="1537" width="3.71428571428571" style="2" customWidth="1"/>
    <col min="1538" max="1538" width="10.4285714285714" style="2" customWidth="1"/>
    <col min="1539" max="1539" width="33.7142857142857" style="2" customWidth="1"/>
    <col min="1540" max="1540" width="13.2857142857143" style="2" customWidth="1"/>
    <col min="1541" max="1541" width="13.4285714285714" style="2" customWidth="1"/>
    <col min="1542" max="1542" width="12.4285714285714" style="2" customWidth="1"/>
    <col min="1543" max="1543" width="6.14285714285714" style="2" customWidth="1"/>
    <col min="1544" max="1792" width="9.14285714285714" style="2"/>
    <col min="1793" max="1793" width="3.71428571428571" style="2" customWidth="1"/>
    <col min="1794" max="1794" width="10.4285714285714" style="2" customWidth="1"/>
    <col min="1795" max="1795" width="33.7142857142857" style="2" customWidth="1"/>
    <col min="1796" max="1796" width="13.2857142857143" style="2" customWidth="1"/>
    <col min="1797" max="1797" width="13.4285714285714" style="2" customWidth="1"/>
    <col min="1798" max="1798" width="12.4285714285714" style="2" customWidth="1"/>
    <col min="1799" max="1799" width="6.14285714285714" style="2" customWidth="1"/>
    <col min="1800" max="2048" width="9.14285714285714" style="2"/>
    <col min="2049" max="2049" width="3.71428571428571" style="2" customWidth="1"/>
    <col min="2050" max="2050" width="10.4285714285714" style="2" customWidth="1"/>
    <col min="2051" max="2051" width="33.7142857142857" style="2" customWidth="1"/>
    <col min="2052" max="2052" width="13.2857142857143" style="2" customWidth="1"/>
    <col min="2053" max="2053" width="13.4285714285714" style="2" customWidth="1"/>
    <col min="2054" max="2054" width="12.4285714285714" style="2" customWidth="1"/>
    <col min="2055" max="2055" width="6.14285714285714" style="2" customWidth="1"/>
    <col min="2056" max="2304" width="9.14285714285714" style="2"/>
    <col min="2305" max="2305" width="3.71428571428571" style="2" customWidth="1"/>
    <col min="2306" max="2306" width="10.4285714285714" style="2" customWidth="1"/>
    <col min="2307" max="2307" width="33.7142857142857" style="2" customWidth="1"/>
    <col min="2308" max="2308" width="13.2857142857143" style="2" customWidth="1"/>
    <col min="2309" max="2309" width="13.4285714285714" style="2" customWidth="1"/>
    <col min="2310" max="2310" width="12.4285714285714" style="2" customWidth="1"/>
    <col min="2311" max="2311" width="6.14285714285714" style="2" customWidth="1"/>
    <col min="2312" max="2560" width="9.14285714285714" style="2"/>
    <col min="2561" max="2561" width="3.71428571428571" style="2" customWidth="1"/>
    <col min="2562" max="2562" width="10.4285714285714" style="2" customWidth="1"/>
    <col min="2563" max="2563" width="33.7142857142857" style="2" customWidth="1"/>
    <col min="2564" max="2564" width="13.2857142857143" style="2" customWidth="1"/>
    <col min="2565" max="2565" width="13.4285714285714" style="2" customWidth="1"/>
    <col min="2566" max="2566" width="12.4285714285714" style="2" customWidth="1"/>
    <col min="2567" max="2567" width="6.14285714285714" style="2" customWidth="1"/>
    <col min="2568" max="2816" width="9.14285714285714" style="2"/>
    <col min="2817" max="2817" width="3.71428571428571" style="2" customWidth="1"/>
    <col min="2818" max="2818" width="10.4285714285714" style="2" customWidth="1"/>
    <col min="2819" max="2819" width="33.7142857142857" style="2" customWidth="1"/>
    <col min="2820" max="2820" width="13.2857142857143" style="2" customWidth="1"/>
    <col min="2821" max="2821" width="13.4285714285714" style="2" customWidth="1"/>
    <col min="2822" max="2822" width="12.4285714285714" style="2" customWidth="1"/>
    <col min="2823" max="2823" width="6.14285714285714" style="2" customWidth="1"/>
    <col min="2824" max="3072" width="9.14285714285714" style="2"/>
    <col min="3073" max="3073" width="3.71428571428571" style="2" customWidth="1"/>
    <col min="3074" max="3074" width="10.4285714285714" style="2" customWidth="1"/>
    <col min="3075" max="3075" width="33.7142857142857" style="2" customWidth="1"/>
    <col min="3076" max="3076" width="13.2857142857143" style="2" customWidth="1"/>
    <col min="3077" max="3077" width="13.4285714285714" style="2" customWidth="1"/>
    <col min="3078" max="3078" width="12.4285714285714" style="2" customWidth="1"/>
    <col min="3079" max="3079" width="6.14285714285714" style="2" customWidth="1"/>
    <col min="3080" max="3328" width="9.14285714285714" style="2"/>
    <col min="3329" max="3329" width="3.71428571428571" style="2" customWidth="1"/>
    <col min="3330" max="3330" width="10.4285714285714" style="2" customWidth="1"/>
    <col min="3331" max="3331" width="33.7142857142857" style="2" customWidth="1"/>
    <col min="3332" max="3332" width="13.2857142857143" style="2" customWidth="1"/>
    <col min="3333" max="3333" width="13.4285714285714" style="2" customWidth="1"/>
    <col min="3334" max="3334" width="12.4285714285714" style="2" customWidth="1"/>
    <col min="3335" max="3335" width="6.14285714285714" style="2" customWidth="1"/>
    <col min="3336" max="3584" width="9.14285714285714" style="2"/>
    <col min="3585" max="3585" width="3.71428571428571" style="2" customWidth="1"/>
    <col min="3586" max="3586" width="10.4285714285714" style="2" customWidth="1"/>
    <col min="3587" max="3587" width="33.7142857142857" style="2" customWidth="1"/>
    <col min="3588" max="3588" width="13.2857142857143" style="2" customWidth="1"/>
    <col min="3589" max="3589" width="13.4285714285714" style="2" customWidth="1"/>
    <col min="3590" max="3590" width="12.4285714285714" style="2" customWidth="1"/>
    <col min="3591" max="3591" width="6.14285714285714" style="2" customWidth="1"/>
    <col min="3592" max="3840" width="9.14285714285714" style="2"/>
    <col min="3841" max="3841" width="3.71428571428571" style="2" customWidth="1"/>
    <col min="3842" max="3842" width="10.4285714285714" style="2" customWidth="1"/>
    <col min="3843" max="3843" width="33.7142857142857" style="2" customWidth="1"/>
    <col min="3844" max="3844" width="13.2857142857143" style="2" customWidth="1"/>
    <col min="3845" max="3845" width="13.4285714285714" style="2" customWidth="1"/>
    <col min="3846" max="3846" width="12.4285714285714" style="2" customWidth="1"/>
    <col min="3847" max="3847" width="6.14285714285714" style="2" customWidth="1"/>
    <col min="3848" max="4096" width="9.14285714285714" style="2"/>
    <col min="4097" max="4097" width="3.71428571428571" style="2" customWidth="1"/>
    <col min="4098" max="4098" width="10.4285714285714" style="2" customWidth="1"/>
    <col min="4099" max="4099" width="33.7142857142857" style="2" customWidth="1"/>
    <col min="4100" max="4100" width="13.2857142857143" style="2" customWidth="1"/>
    <col min="4101" max="4101" width="13.4285714285714" style="2" customWidth="1"/>
    <col min="4102" max="4102" width="12.4285714285714" style="2" customWidth="1"/>
    <col min="4103" max="4103" width="6.14285714285714" style="2" customWidth="1"/>
    <col min="4104" max="4352" width="9.14285714285714" style="2"/>
    <col min="4353" max="4353" width="3.71428571428571" style="2" customWidth="1"/>
    <col min="4354" max="4354" width="10.4285714285714" style="2" customWidth="1"/>
    <col min="4355" max="4355" width="33.7142857142857" style="2" customWidth="1"/>
    <col min="4356" max="4356" width="13.2857142857143" style="2" customWidth="1"/>
    <col min="4357" max="4357" width="13.4285714285714" style="2" customWidth="1"/>
    <col min="4358" max="4358" width="12.4285714285714" style="2" customWidth="1"/>
    <col min="4359" max="4359" width="6.14285714285714" style="2" customWidth="1"/>
    <col min="4360" max="4608" width="9.14285714285714" style="2"/>
    <col min="4609" max="4609" width="3.71428571428571" style="2" customWidth="1"/>
    <col min="4610" max="4610" width="10.4285714285714" style="2" customWidth="1"/>
    <col min="4611" max="4611" width="33.7142857142857" style="2" customWidth="1"/>
    <col min="4612" max="4612" width="13.2857142857143" style="2" customWidth="1"/>
    <col min="4613" max="4613" width="13.4285714285714" style="2" customWidth="1"/>
    <col min="4614" max="4614" width="12.4285714285714" style="2" customWidth="1"/>
    <col min="4615" max="4615" width="6.14285714285714" style="2" customWidth="1"/>
    <col min="4616" max="4864" width="9.14285714285714" style="2"/>
    <col min="4865" max="4865" width="3.71428571428571" style="2" customWidth="1"/>
    <col min="4866" max="4866" width="10.4285714285714" style="2" customWidth="1"/>
    <col min="4867" max="4867" width="33.7142857142857" style="2" customWidth="1"/>
    <col min="4868" max="4868" width="13.2857142857143" style="2" customWidth="1"/>
    <col min="4869" max="4869" width="13.4285714285714" style="2" customWidth="1"/>
    <col min="4870" max="4870" width="12.4285714285714" style="2" customWidth="1"/>
    <col min="4871" max="4871" width="6.14285714285714" style="2" customWidth="1"/>
    <col min="4872" max="5120" width="9.14285714285714" style="2"/>
    <col min="5121" max="5121" width="3.71428571428571" style="2" customWidth="1"/>
    <col min="5122" max="5122" width="10.4285714285714" style="2" customWidth="1"/>
    <col min="5123" max="5123" width="33.7142857142857" style="2" customWidth="1"/>
    <col min="5124" max="5124" width="13.2857142857143" style="2" customWidth="1"/>
    <col min="5125" max="5125" width="13.4285714285714" style="2" customWidth="1"/>
    <col min="5126" max="5126" width="12.4285714285714" style="2" customWidth="1"/>
    <col min="5127" max="5127" width="6.14285714285714" style="2" customWidth="1"/>
    <col min="5128" max="5376" width="9.14285714285714" style="2"/>
    <col min="5377" max="5377" width="3.71428571428571" style="2" customWidth="1"/>
    <col min="5378" max="5378" width="10.4285714285714" style="2" customWidth="1"/>
    <col min="5379" max="5379" width="33.7142857142857" style="2" customWidth="1"/>
    <col min="5380" max="5380" width="13.2857142857143" style="2" customWidth="1"/>
    <col min="5381" max="5381" width="13.4285714285714" style="2" customWidth="1"/>
    <col min="5382" max="5382" width="12.4285714285714" style="2" customWidth="1"/>
    <col min="5383" max="5383" width="6.14285714285714" style="2" customWidth="1"/>
    <col min="5384" max="5632" width="9.14285714285714" style="2"/>
    <col min="5633" max="5633" width="3.71428571428571" style="2" customWidth="1"/>
    <col min="5634" max="5634" width="10.4285714285714" style="2" customWidth="1"/>
    <col min="5635" max="5635" width="33.7142857142857" style="2" customWidth="1"/>
    <col min="5636" max="5636" width="13.2857142857143" style="2" customWidth="1"/>
    <col min="5637" max="5637" width="13.4285714285714" style="2" customWidth="1"/>
    <col min="5638" max="5638" width="12.4285714285714" style="2" customWidth="1"/>
    <col min="5639" max="5639" width="6.14285714285714" style="2" customWidth="1"/>
    <col min="5640" max="5888" width="9.14285714285714" style="2"/>
    <col min="5889" max="5889" width="3.71428571428571" style="2" customWidth="1"/>
    <col min="5890" max="5890" width="10.4285714285714" style="2" customWidth="1"/>
    <col min="5891" max="5891" width="33.7142857142857" style="2" customWidth="1"/>
    <col min="5892" max="5892" width="13.2857142857143" style="2" customWidth="1"/>
    <col min="5893" max="5893" width="13.4285714285714" style="2" customWidth="1"/>
    <col min="5894" max="5894" width="12.4285714285714" style="2" customWidth="1"/>
    <col min="5895" max="5895" width="6.14285714285714" style="2" customWidth="1"/>
    <col min="5896" max="6144" width="9.14285714285714" style="2"/>
    <col min="6145" max="6145" width="3.71428571428571" style="2" customWidth="1"/>
    <col min="6146" max="6146" width="10.4285714285714" style="2" customWidth="1"/>
    <col min="6147" max="6147" width="33.7142857142857" style="2" customWidth="1"/>
    <col min="6148" max="6148" width="13.2857142857143" style="2" customWidth="1"/>
    <col min="6149" max="6149" width="13.4285714285714" style="2" customWidth="1"/>
    <col min="6150" max="6150" width="12.4285714285714" style="2" customWidth="1"/>
    <col min="6151" max="6151" width="6.14285714285714" style="2" customWidth="1"/>
    <col min="6152" max="6400" width="9.14285714285714" style="2"/>
    <col min="6401" max="6401" width="3.71428571428571" style="2" customWidth="1"/>
    <col min="6402" max="6402" width="10.4285714285714" style="2" customWidth="1"/>
    <col min="6403" max="6403" width="33.7142857142857" style="2" customWidth="1"/>
    <col min="6404" max="6404" width="13.2857142857143" style="2" customWidth="1"/>
    <col min="6405" max="6405" width="13.4285714285714" style="2" customWidth="1"/>
    <col min="6406" max="6406" width="12.4285714285714" style="2" customWidth="1"/>
    <col min="6407" max="6407" width="6.14285714285714" style="2" customWidth="1"/>
    <col min="6408" max="6656" width="9.14285714285714" style="2"/>
    <col min="6657" max="6657" width="3.71428571428571" style="2" customWidth="1"/>
    <col min="6658" max="6658" width="10.4285714285714" style="2" customWidth="1"/>
    <col min="6659" max="6659" width="33.7142857142857" style="2" customWidth="1"/>
    <col min="6660" max="6660" width="13.2857142857143" style="2" customWidth="1"/>
    <col min="6661" max="6661" width="13.4285714285714" style="2" customWidth="1"/>
    <col min="6662" max="6662" width="12.4285714285714" style="2" customWidth="1"/>
    <col min="6663" max="6663" width="6.14285714285714" style="2" customWidth="1"/>
    <col min="6664" max="6912" width="9.14285714285714" style="2"/>
    <col min="6913" max="6913" width="3.71428571428571" style="2" customWidth="1"/>
    <col min="6914" max="6914" width="10.4285714285714" style="2" customWidth="1"/>
    <col min="6915" max="6915" width="33.7142857142857" style="2" customWidth="1"/>
    <col min="6916" max="6916" width="13.2857142857143" style="2" customWidth="1"/>
    <col min="6917" max="6917" width="13.4285714285714" style="2" customWidth="1"/>
    <col min="6918" max="6918" width="12.4285714285714" style="2" customWidth="1"/>
    <col min="6919" max="6919" width="6.14285714285714" style="2" customWidth="1"/>
    <col min="6920" max="7168" width="9.14285714285714" style="2"/>
    <col min="7169" max="7169" width="3.71428571428571" style="2" customWidth="1"/>
    <col min="7170" max="7170" width="10.4285714285714" style="2" customWidth="1"/>
    <col min="7171" max="7171" width="33.7142857142857" style="2" customWidth="1"/>
    <col min="7172" max="7172" width="13.2857142857143" style="2" customWidth="1"/>
    <col min="7173" max="7173" width="13.4285714285714" style="2" customWidth="1"/>
    <col min="7174" max="7174" width="12.4285714285714" style="2" customWidth="1"/>
    <col min="7175" max="7175" width="6.14285714285714" style="2" customWidth="1"/>
    <col min="7176" max="7424" width="9.14285714285714" style="2"/>
    <col min="7425" max="7425" width="3.71428571428571" style="2" customWidth="1"/>
    <col min="7426" max="7426" width="10.4285714285714" style="2" customWidth="1"/>
    <col min="7427" max="7427" width="33.7142857142857" style="2" customWidth="1"/>
    <col min="7428" max="7428" width="13.2857142857143" style="2" customWidth="1"/>
    <col min="7429" max="7429" width="13.4285714285714" style="2" customWidth="1"/>
    <col min="7430" max="7430" width="12.4285714285714" style="2" customWidth="1"/>
    <col min="7431" max="7431" width="6.14285714285714" style="2" customWidth="1"/>
    <col min="7432" max="7680" width="9.14285714285714" style="2"/>
    <col min="7681" max="7681" width="3.71428571428571" style="2" customWidth="1"/>
    <col min="7682" max="7682" width="10.4285714285714" style="2" customWidth="1"/>
    <col min="7683" max="7683" width="33.7142857142857" style="2" customWidth="1"/>
    <col min="7684" max="7684" width="13.2857142857143" style="2" customWidth="1"/>
    <col min="7685" max="7685" width="13.4285714285714" style="2" customWidth="1"/>
    <col min="7686" max="7686" width="12.4285714285714" style="2" customWidth="1"/>
    <col min="7687" max="7687" width="6.14285714285714" style="2" customWidth="1"/>
    <col min="7688" max="7936" width="9.14285714285714" style="2"/>
    <col min="7937" max="7937" width="3.71428571428571" style="2" customWidth="1"/>
    <col min="7938" max="7938" width="10.4285714285714" style="2" customWidth="1"/>
    <col min="7939" max="7939" width="33.7142857142857" style="2" customWidth="1"/>
    <col min="7940" max="7940" width="13.2857142857143" style="2" customWidth="1"/>
    <col min="7941" max="7941" width="13.4285714285714" style="2" customWidth="1"/>
    <col min="7942" max="7942" width="12.4285714285714" style="2" customWidth="1"/>
    <col min="7943" max="7943" width="6.14285714285714" style="2" customWidth="1"/>
    <col min="7944" max="8192" width="9.14285714285714" style="2"/>
    <col min="8193" max="8193" width="3.71428571428571" style="2" customWidth="1"/>
    <col min="8194" max="8194" width="10.4285714285714" style="2" customWidth="1"/>
    <col min="8195" max="8195" width="33.7142857142857" style="2" customWidth="1"/>
    <col min="8196" max="8196" width="13.2857142857143" style="2" customWidth="1"/>
    <col min="8197" max="8197" width="13.4285714285714" style="2" customWidth="1"/>
    <col min="8198" max="8198" width="12.4285714285714" style="2" customWidth="1"/>
    <col min="8199" max="8199" width="6.14285714285714" style="2" customWidth="1"/>
    <col min="8200" max="8448" width="9.14285714285714" style="2"/>
    <col min="8449" max="8449" width="3.71428571428571" style="2" customWidth="1"/>
    <col min="8450" max="8450" width="10.4285714285714" style="2" customWidth="1"/>
    <col min="8451" max="8451" width="33.7142857142857" style="2" customWidth="1"/>
    <col min="8452" max="8452" width="13.2857142857143" style="2" customWidth="1"/>
    <col min="8453" max="8453" width="13.4285714285714" style="2" customWidth="1"/>
    <col min="8454" max="8454" width="12.4285714285714" style="2" customWidth="1"/>
    <col min="8455" max="8455" width="6.14285714285714" style="2" customWidth="1"/>
    <col min="8456" max="8704" width="9.14285714285714" style="2"/>
    <col min="8705" max="8705" width="3.71428571428571" style="2" customWidth="1"/>
    <col min="8706" max="8706" width="10.4285714285714" style="2" customWidth="1"/>
    <col min="8707" max="8707" width="33.7142857142857" style="2" customWidth="1"/>
    <col min="8708" max="8708" width="13.2857142857143" style="2" customWidth="1"/>
    <col min="8709" max="8709" width="13.4285714285714" style="2" customWidth="1"/>
    <col min="8710" max="8710" width="12.4285714285714" style="2" customWidth="1"/>
    <col min="8711" max="8711" width="6.14285714285714" style="2" customWidth="1"/>
    <col min="8712" max="8960" width="9.14285714285714" style="2"/>
    <col min="8961" max="8961" width="3.71428571428571" style="2" customWidth="1"/>
    <col min="8962" max="8962" width="10.4285714285714" style="2" customWidth="1"/>
    <col min="8963" max="8963" width="33.7142857142857" style="2" customWidth="1"/>
    <col min="8964" max="8964" width="13.2857142857143" style="2" customWidth="1"/>
    <col min="8965" max="8965" width="13.4285714285714" style="2" customWidth="1"/>
    <col min="8966" max="8966" width="12.4285714285714" style="2" customWidth="1"/>
    <col min="8967" max="8967" width="6.14285714285714" style="2" customWidth="1"/>
    <col min="8968" max="9216" width="9.14285714285714" style="2"/>
    <col min="9217" max="9217" width="3.71428571428571" style="2" customWidth="1"/>
    <col min="9218" max="9218" width="10.4285714285714" style="2" customWidth="1"/>
    <col min="9219" max="9219" width="33.7142857142857" style="2" customWidth="1"/>
    <col min="9220" max="9220" width="13.2857142857143" style="2" customWidth="1"/>
    <col min="9221" max="9221" width="13.4285714285714" style="2" customWidth="1"/>
    <col min="9222" max="9222" width="12.4285714285714" style="2" customWidth="1"/>
    <col min="9223" max="9223" width="6.14285714285714" style="2" customWidth="1"/>
    <col min="9224" max="9472" width="9.14285714285714" style="2"/>
    <col min="9473" max="9473" width="3.71428571428571" style="2" customWidth="1"/>
    <col min="9474" max="9474" width="10.4285714285714" style="2" customWidth="1"/>
    <col min="9475" max="9475" width="33.7142857142857" style="2" customWidth="1"/>
    <col min="9476" max="9476" width="13.2857142857143" style="2" customWidth="1"/>
    <col min="9477" max="9477" width="13.4285714285714" style="2" customWidth="1"/>
    <col min="9478" max="9478" width="12.4285714285714" style="2" customWidth="1"/>
    <col min="9479" max="9479" width="6.14285714285714" style="2" customWidth="1"/>
    <col min="9480" max="9728" width="9.14285714285714" style="2"/>
    <col min="9729" max="9729" width="3.71428571428571" style="2" customWidth="1"/>
    <col min="9730" max="9730" width="10.4285714285714" style="2" customWidth="1"/>
    <col min="9731" max="9731" width="33.7142857142857" style="2" customWidth="1"/>
    <col min="9732" max="9732" width="13.2857142857143" style="2" customWidth="1"/>
    <col min="9733" max="9733" width="13.4285714285714" style="2" customWidth="1"/>
    <col min="9734" max="9734" width="12.4285714285714" style="2" customWidth="1"/>
    <col min="9735" max="9735" width="6.14285714285714" style="2" customWidth="1"/>
    <col min="9736" max="9984" width="9.14285714285714" style="2"/>
    <col min="9985" max="9985" width="3.71428571428571" style="2" customWidth="1"/>
    <col min="9986" max="9986" width="10.4285714285714" style="2" customWidth="1"/>
    <col min="9987" max="9987" width="33.7142857142857" style="2" customWidth="1"/>
    <col min="9988" max="9988" width="13.2857142857143" style="2" customWidth="1"/>
    <col min="9989" max="9989" width="13.4285714285714" style="2" customWidth="1"/>
    <col min="9990" max="9990" width="12.4285714285714" style="2" customWidth="1"/>
    <col min="9991" max="9991" width="6.14285714285714" style="2" customWidth="1"/>
    <col min="9992" max="10240" width="9.14285714285714" style="2"/>
    <col min="10241" max="10241" width="3.71428571428571" style="2" customWidth="1"/>
    <col min="10242" max="10242" width="10.4285714285714" style="2" customWidth="1"/>
    <col min="10243" max="10243" width="33.7142857142857" style="2" customWidth="1"/>
    <col min="10244" max="10244" width="13.2857142857143" style="2" customWidth="1"/>
    <col min="10245" max="10245" width="13.4285714285714" style="2" customWidth="1"/>
    <col min="10246" max="10246" width="12.4285714285714" style="2" customWidth="1"/>
    <col min="10247" max="10247" width="6.14285714285714" style="2" customWidth="1"/>
    <col min="10248" max="10496" width="9.14285714285714" style="2"/>
    <col min="10497" max="10497" width="3.71428571428571" style="2" customWidth="1"/>
    <col min="10498" max="10498" width="10.4285714285714" style="2" customWidth="1"/>
    <col min="10499" max="10499" width="33.7142857142857" style="2" customWidth="1"/>
    <col min="10500" max="10500" width="13.2857142857143" style="2" customWidth="1"/>
    <col min="10501" max="10501" width="13.4285714285714" style="2" customWidth="1"/>
    <col min="10502" max="10502" width="12.4285714285714" style="2" customWidth="1"/>
    <col min="10503" max="10503" width="6.14285714285714" style="2" customWidth="1"/>
    <col min="10504" max="10752" width="9.14285714285714" style="2"/>
    <col min="10753" max="10753" width="3.71428571428571" style="2" customWidth="1"/>
    <col min="10754" max="10754" width="10.4285714285714" style="2" customWidth="1"/>
    <col min="10755" max="10755" width="33.7142857142857" style="2" customWidth="1"/>
    <col min="10756" max="10756" width="13.2857142857143" style="2" customWidth="1"/>
    <col min="10757" max="10757" width="13.4285714285714" style="2" customWidth="1"/>
    <col min="10758" max="10758" width="12.4285714285714" style="2" customWidth="1"/>
    <col min="10759" max="10759" width="6.14285714285714" style="2" customWidth="1"/>
    <col min="10760" max="11008" width="9.14285714285714" style="2"/>
    <col min="11009" max="11009" width="3.71428571428571" style="2" customWidth="1"/>
    <col min="11010" max="11010" width="10.4285714285714" style="2" customWidth="1"/>
    <col min="11011" max="11011" width="33.7142857142857" style="2" customWidth="1"/>
    <col min="11012" max="11012" width="13.2857142857143" style="2" customWidth="1"/>
    <col min="11013" max="11013" width="13.4285714285714" style="2" customWidth="1"/>
    <col min="11014" max="11014" width="12.4285714285714" style="2" customWidth="1"/>
    <col min="11015" max="11015" width="6.14285714285714" style="2" customWidth="1"/>
    <col min="11016" max="11264" width="9.14285714285714" style="2"/>
    <col min="11265" max="11265" width="3.71428571428571" style="2" customWidth="1"/>
    <col min="11266" max="11266" width="10.4285714285714" style="2" customWidth="1"/>
    <col min="11267" max="11267" width="33.7142857142857" style="2" customWidth="1"/>
    <col min="11268" max="11268" width="13.2857142857143" style="2" customWidth="1"/>
    <col min="11269" max="11269" width="13.4285714285714" style="2" customWidth="1"/>
    <col min="11270" max="11270" width="12.4285714285714" style="2" customWidth="1"/>
    <col min="11271" max="11271" width="6.14285714285714" style="2" customWidth="1"/>
    <col min="11272" max="11520" width="9.14285714285714" style="2"/>
    <col min="11521" max="11521" width="3.71428571428571" style="2" customWidth="1"/>
    <col min="11522" max="11522" width="10.4285714285714" style="2" customWidth="1"/>
    <col min="11523" max="11523" width="33.7142857142857" style="2" customWidth="1"/>
    <col min="11524" max="11524" width="13.2857142857143" style="2" customWidth="1"/>
    <col min="11525" max="11525" width="13.4285714285714" style="2" customWidth="1"/>
    <col min="11526" max="11526" width="12.4285714285714" style="2" customWidth="1"/>
    <col min="11527" max="11527" width="6.14285714285714" style="2" customWidth="1"/>
    <col min="11528" max="11776" width="9.14285714285714" style="2"/>
    <col min="11777" max="11777" width="3.71428571428571" style="2" customWidth="1"/>
    <col min="11778" max="11778" width="10.4285714285714" style="2" customWidth="1"/>
    <col min="11779" max="11779" width="33.7142857142857" style="2" customWidth="1"/>
    <col min="11780" max="11780" width="13.2857142857143" style="2" customWidth="1"/>
    <col min="11781" max="11781" width="13.4285714285714" style="2" customWidth="1"/>
    <col min="11782" max="11782" width="12.4285714285714" style="2" customWidth="1"/>
    <col min="11783" max="11783" width="6.14285714285714" style="2" customWidth="1"/>
    <col min="11784" max="12032" width="9.14285714285714" style="2"/>
    <col min="12033" max="12033" width="3.71428571428571" style="2" customWidth="1"/>
    <col min="12034" max="12034" width="10.4285714285714" style="2" customWidth="1"/>
    <col min="12035" max="12035" width="33.7142857142857" style="2" customWidth="1"/>
    <col min="12036" max="12036" width="13.2857142857143" style="2" customWidth="1"/>
    <col min="12037" max="12037" width="13.4285714285714" style="2" customWidth="1"/>
    <col min="12038" max="12038" width="12.4285714285714" style="2" customWidth="1"/>
    <col min="12039" max="12039" width="6.14285714285714" style="2" customWidth="1"/>
    <col min="12040" max="12288" width="9.14285714285714" style="2"/>
    <col min="12289" max="12289" width="3.71428571428571" style="2" customWidth="1"/>
    <col min="12290" max="12290" width="10.4285714285714" style="2" customWidth="1"/>
    <col min="12291" max="12291" width="33.7142857142857" style="2" customWidth="1"/>
    <col min="12292" max="12292" width="13.2857142857143" style="2" customWidth="1"/>
    <col min="12293" max="12293" width="13.4285714285714" style="2" customWidth="1"/>
    <col min="12294" max="12294" width="12.4285714285714" style="2" customWidth="1"/>
    <col min="12295" max="12295" width="6.14285714285714" style="2" customWidth="1"/>
    <col min="12296" max="12544" width="9.14285714285714" style="2"/>
    <col min="12545" max="12545" width="3.71428571428571" style="2" customWidth="1"/>
    <col min="12546" max="12546" width="10.4285714285714" style="2" customWidth="1"/>
    <col min="12547" max="12547" width="33.7142857142857" style="2" customWidth="1"/>
    <col min="12548" max="12548" width="13.2857142857143" style="2" customWidth="1"/>
    <col min="12549" max="12549" width="13.4285714285714" style="2" customWidth="1"/>
    <col min="12550" max="12550" width="12.4285714285714" style="2" customWidth="1"/>
    <col min="12551" max="12551" width="6.14285714285714" style="2" customWidth="1"/>
    <col min="12552" max="12800" width="9.14285714285714" style="2"/>
    <col min="12801" max="12801" width="3.71428571428571" style="2" customWidth="1"/>
    <col min="12802" max="12802" width="10.4285714285714" style="2" customWidth="1"/>
    <col min="12803" max="12803" width="33.7142857142857" style="2" customWidth="1"/>
    <col min="12804" max="12804" width="13.2857142857143" style="2" customWidth="1"/>
    <col min="12805" max="12805" width="13.4285714285714" style="2" customWidth="1"/>
    <col min="12806" max="12806" width="12.4285714285714" style="2" customWidth="1"/>
    <col min="12807" max="12807" width="6.14285714285714" style="2" customWidth="1"/>
    <col min="12808" max="13056" width="9.14285714285714" style="2"/>
    <col min="13057" max="13057" width="3.71428571428571" style="2" customWidth="1"/>
    <col min="13058" max="13058" width="10.4285714285714" style="2" customWidth="1"/>
    <col min="13059" max="13059" width="33.7142857142857" style="2" customWidth="1"/>
    <col min="13060" max="13060" width="13.2857142857143" style="2" customWidth="1"/>
    <col min="13061" max="13061" width="13.4285714285714" style="2" customWidth="1"/>
    <col min="13062" max="13062" width="12.4285714285714" style="2" customWidth="1"/>
    <col min="13063" max="13063" width="6.14285714285714" style="2" customWidth="1"/>
    <col min="13064" max="13312" width="9.14285714285714" style="2"/>
    <col min="13313" max="13313" width="3.71428571428571" style="2" customWidth="1"/>
    <col min="13314" max="13314" width="10.4285714285714" style="2" customWidth="1"/>
    <col min="13315" max="13315" width="33.7142857142857" style="2" customWidth="1"/>
    <col min="13316" max="13316" width="13.2857142857143" style="2" customWidth="1"/>
    <col min="13317" max="13317" width="13.4285714285714" style="2" customWidth="1"/>
    <col min="13318" max="13318" width="12.4285714285714" style="2" customWidth="1"/>
    <col min="13319" max="13319" width="6.14285714285714" style="2" customWidth="1"/>
    <col min="13320" max="13568" width="9.14285714285714" style="2"/>
    <col min="13569" max="13569" width="3.71428571428571" style="2" customWidth="1"/>
    <col min="13570" max="13570" width="10.4285714285714" style="2" customWidth="1"/>
    <col min="13571" max="13571" width="33.7142857142857" style="2" customWidth="1"/>
    <col min="13572" max="13572" width="13.2857142857143" style="2" customWidth="1"/>
    <col min="13573" max="13573" width="13.4285714285714" style="2" customWidth="1"/>
    <col min="13574" max="13574" width="12.4285714285714" style="2" customWidth="1"/>
    <col min="13575" max="13575" width="6.14285714285714" style="2" customWidth="1"/>
    <col min="13576" max="13824" width="9.14285714285714" style="2"/>
    <col min="13825" max="13825" width="3.71428571428571" style="2" customWidth="1"/>
    <col min="13826" max="13826" width="10.4285714285714" style="2" customWidth="1"/>
    <col min="13827" max="13827" width="33.7142857142857" style="2" customWidth="1"/>
    <col min="13828" max="13828" width="13.2857142857143" style="2" customWidth="1"/>
    <col min="13829" max="13829" width="13.4285714285714" style="2" customWidth="1"/>
    <col min="13830" max="13830" width="12.4285714285714" style="2" customWidth="1"/>
    <col min="13831" max="13831" width="6.14285714285714" style="2" customWidth="1"/>
    <col min="13832" max="14080" width="9.14285714285714" style="2"/>
    <col min="14081" max="14081" width="3.71428571428571" style="2" customWidth="1"/>
    <col min="14082" max="14082" width="10.4285714285714" style="2" customWidth="1"/>
    <col min="14083" max="14083" width="33.7142857142857" style="2" customWidth="1"/>
    <col min="14084" max="14084" width="13.2857142857143" style="2" customWidth="1"/>
    <col min="14085" max="14085" width="13.4285714285714" style="2" customWidth="1"/>
    <col min="14086" max="14086" width="12.4285714285714" style="2" customWidth="1"/>
    <col min="14087" max="14087" width="6.14285714285714" style="2" customWidth="1"/>
    <col min="14088" max="14336" width="9.14285714285714" style="2"/>
    <col min="14337" max="14337" width="3.71428571428571" style="2" customWidth="1"/>
    <col min="14338" max="14338" width="10.4285714285714" style="2" customWidth="1"/>
    <col min="14339" max="14339" width="33.7142857142857" style="2" customWidth="1"/>
    <col min="14340" max="14340" width="13.2857142857143" style="2" customWidth="1"/>
    <col min="14341" max="14341" width="13.4285714285714" style="2" customWidth="1"/>
    <col min="14342" max="14342" width="12.4285714285714" style="2" customWidth="1"/>
    <col min="14343" max="14343" width="6.14285714285714" style="2" customWidth="1"/>
    <col min="14344" max="14592" width="9.14285714285714" style="2"/>
    <col min="14593" max="14593" width="3.71428571428571" style="2" customWidth="1"/>
    <col min="14594" max="14594" width="10.4285714285714" style="2" customWidth="1"/>
    <col min="14595" max="14595" width="33.7142857142857" style="2" customWidth="1"/>
    <col min="14596" max="14596" width="13.2857142857143" style="2" customWidth="1"/>
    <col min="14597" max="14597" width="13.4285714285714" style="2" customWidth="1"/>
    <col min="14598" max="14598" width="12.4285714285714" style="2" customWidth="1"/>
    <col min="14599" max="14599" width="6.14285714285714" style="2" customWidth="1"/>
    <col min="14600" max="14848" width="9.14285714285714" style="2"/>
    <col min="14849" max="14849" width="3.71428571428571" style="2" customWidth="1"/>
    <col min="14850" max="14850" width="10.4285714285714" style="2" customWidth="1"/>
    <col min="14851" max="14851" width="33.7142857142857" style="2" customWidth="1"/>
    <col min="14852" max="14852" width="13.2857142857143" style="2" customWidth="1"/>
    <col min="14853" max="14853" width="13.4285714285714" style="2" customWidth="1"/>
    <col min="14854" max="14854" width="12.4285714285714" style="2" customWidth="1"/>
    <col min="14855" max="14855" width="6.14285714285714" style="2" customWidth="1"/>
    <col min="14856" max="15104" width="9.14285714285714" style="2"/>
    <col min="15105" max="15105" width="3.71428571428571" style="2" customWidth="1"/>
    <col min="15106" max="15106" width="10.4285714285714" style="2" customWidth="1"/>
    <col min="15107" max="15107" width="33.7142857142857" style="2" customWidth="1"/>
    <col min="15108" max="15108" width="13.2857142857143" style="2" customWidth="1"/>
    <col min="15109" max="15109" width="13.4285714285714" style="2" customWidth="1"/>
    <col min="15110" max="15110" width="12.4285714285714" style="2" customWidth="1"/>
    <col min="15111" max="15111" width="6.14285714285714" style="2" customWidth="1"/>
    <col min="15112" max="15360" width="9.14285714285714" style="2"/>
    <col min="15361" max="15361" width="3.71428571428571" style="2" customWidth="1"/>
    <col min="15362" max="15362" width="10.4285714285714" style="2" customWidth="1"/>
    <col min="15363" max="15363" width="33.7142857142857" style="2" customWidth="1"/>
    <col min="15364" max="15364" width="13.2857142857143" style="2" customWidth="1"/>
    <col min="15365" max="15365" width="13.4285714285714" style="2" customWidth="1"/>
    <col min="15366" max="15366" width="12.4285714285714" style="2" customWidth="1"/>
    <col min="15367" max="15367" width="6.14285714285714" style="2" customWidth="1"/>
    <col min="15368" max="15616" width="9.14285714285714" style="2"/>
    <col min="15617" max="15617" width="3.71428571428571" style="2" customWidth="1"/>
    <col min="15618" max="15618" width="10.4285714285714" style="2" customWidth="1"/>
    <col min="15619" max="15619" width="33.7142857142857" style="2" customWidth="1"/>
    <col min="15620" max="15620" width="13.2857142857143" style="2" customWidth="1"/>
    <col min="15621" max="15621" width="13.4285714285714" style="2" customWidth="1"/>
    <col min="15622" max="15622" width="12.4285714285714" style="2" customWidth="1"/>
    <col min="15623" max="15623" width="6.14285714285714" style="2" customWidth="1"/>
    <col min="15624" max="15872" width="9.14285714285714" style="2"/>
    <col min="15873" max="15873" width="3.71428571428571" style="2" customWidth="1"/>
    <col min="15874" max="15874" width="10.4285714285714" style="2" customWidth="1"/>
    <col min="15875" max="15875" width="33.7142857142857" style="2" customWidth="1"/>
    <col min="15876" max="15876" width="13.2857142857143" style="2" customWidth="1"/>
    <col min="15877" max="15877" width="13.4285714285714" style="2" customWidth="1"/>
    <col min="15878" max="15878" width="12.4285714285714" style="2" customWidth="1"/>
    <col min="15879" max="15879" width="6.14285714285714" style="2" customWidth="1"/>
    <col min="15880" max="16128" width="9.14285714285714" style="2"/>
    <col min="16129" max="16129" width="3.71428571428571" style="2" customWidth="1"/>
    <col min="16130" max="16130" width="10.4285714285714" style="2" customWidth="1"/>
    <col min="16131" max="16131" width="33.7142857142857" style="2" customWidth="1"/>
    <col min="16132" max="16132" width="13.2857142857143" style="2" customWidth="1"/>
    <col min="16133" max="16133" width="13.4285714285714" style="2" customWidth="1"/>
    <col min="16134" max="16134" width="12.4285714285714" style="2" customWidth="1"/>
    <col min="16135" max="16135" width="6.14285714285714" style="2" customWidth="1"/>
    <col min="16136" max="16384" width="9.14285714285714" style="2"/>
  </cols>
  <sheetData>
    <row r="1" customHeight="1" spans="2:5">
      <c r="B1" s="3" t="s">
        <v>1006</v>
      </c>
      <c r="C1" s="3"/>
      <c r="D1" s="3"/>
      <c r="E1" s="3"/>
    </row>
    <row r="2" customHeight="1" spans="2:5">
      <c r="B2" s="3"/>
      <c r="C2" s="3"/>
      <c r="D2" s="3"/>
      <c r="E2" s="3"/>
    </row>
    <row r="3" spans="2:5">
      <c r="B3" s="3"/>
      <c r="C3" s="3"/>
      <c r="D3" s="3"/>
      <c r="E3" s="3"/>
    </row>
    <row r="4" ht="13.5" spans="2:5">
      <c r="B4" s="4"/>
      <c r="C4" s="4"/>
      <c r="D4" s="4"/>
      <c r="E4" s="4"/>
    </row>
    <row r="5" customFormat="1" spans="1:7">
      <c r="A5" s="5"/>
      <c r="B5" s="6" t="s">
        <v>1007</v>
      </c>
      <c r="C5" s="7" t="s">
        <v>1008</v>
      </c>
      <c r="D5" s="8" t="s">
        <v>1009</v>
      </c>
      <c r="E5" s="9" t="s">
        <v>1009</v>
      </c>
      <c r="F5" s="10"/>
      <c r="G5" s="11"/>
    </row>
    <row r="6" customFormat="1" ht="13.5" spans="1:7">
      <c r="A6" s="5"/>
      <c r="B6" s="12"/>
      <c r="C6" s="13"/>
      <c r="D6" s="13" t="s">
        <v>1010</v>
      </c>
      <c r="E6" s="14" t="s">
        <v>1011</v>
      </c>
      <c r="F6" s="10"/>
      <c r="G6" s="11"/>
    </row>
    <row r="7" customFormat="1" spans="1:7">
      <c r="A7" s="5"/>
      <c r="B7" s="15"/>
      <c r="C7" s="16"/>
      <c r="D7" s="17"/>
      <c r="E7" s="18"/>
      <c r="F7" s="10"/>
      <c r="G7" s="11"/>
    </row>
    <row r="8" customFormat="1" spans="1:7">
      <c r="A8" s="5"/>
      <c r="B8" s="15">
        <v>1</v>
      </c>
      <c r="C8" s="19" t="s">
        <v>1012</v>
      </c>
      <c r="D8" s="20" t="s">
        <v>1013</v>
      </c>
      <c r="E8" s="21">
        <v>6.3</v>
      </c>
      <c r="F8" s="22"/>
      <c r="G8" s="23"/>
    </row>
    <row r="9" customFormat="1" spans="1:7">
      <c r="A9" s="5"/>
      <c r="B9" s="24" t="s">
        <v>21</v>
      </c>
      <c r="C9" s="25" t="s">
        <v>1014</v>
      </c>
      <c r="D9" s="26" t="s">
        <v>1013</v>
      </c>
      <c r="E9" s="27" t="s">
        <v>1013</v>
      </c>
      <c r="F9" s="28"/>
      <c r="G9" s="29"/>
    </row>
    <row r="10" customFormat="1" spans="1:7">
      <c r="A10" s="5"/>
      <c r="B10" s="24" t="s">
        <v>27</v>
      </c>
      <c r="C10" s="25" t="s">
        <v>1015</v>
      </c>
      <c r="D10" s="26" t="s">
        <v>1013</v>
      </c>
      <c r="E10" s="27" t="s">
        <v>1013</v>
      </c>
      <c r="F10" s="28"/>
      <c r="G10" s="29"/>
    </row>
    <row r="11" customFormat="1" spans="1:7">
      <c r="A11" s="5"/>
      <c r="B11" s="24" t="s">
        <v>30</v>
      </c>
      <c r="C11" s="25" t="s">
        <v>1016</v>
      </c>
      <c r="D11" s="26" t="s">
        <v>1013</v>
      </c>
      <c r="E11" s="27" t="s">
        <v>1013</v>
      </c>
      <c r="F11" s="28"/>
      <c r="G11" s="29"/>
    </row>
    <row r="12" customFormat="1" spans="1:7">
      <c r="A12" s="5"/>
      <c r="B12" s="30" t="s">
        <v>1013</v>
      </c>
      <c r="C12" s="25" t="s">
        <v>1013</v>
      </c>
      <c r="D12" s="26" t="s">
        <v>1013</v>
      </c>
      <c r="E12" s="27" t="s">
        <v>1013</v>
      </c>
      <c r="F12" s="28"/>
      <c r="G12" s="29"/>
    </row>
    <row r="13" customFormat="1" spans="1:7">
      <c r="A13" s="5"/>
      <c r="B13" s="15">
        <v>2</v>
      </c>
      <c r="C13" s="19" t="s">
        <v>1017</v>
      </c>
      <c r="D13" s="31">
        <f>SUM(D14:D17)</f>
        <v>8.65</v>
      </c>
      <c r="E13" s="32">
        <f>SUM(E14:E17)</f>
        <v>10.82</v>
      </c>
      <c r="F13" s="28"/>
      <c r="G13" s="23"/>
    </row>
    <row r="14" customFormat="1" spans="1:7">
      <c r="A14" s="5"/>
      <c r="B14" s="33" t="s">
        <v>44</v>
      </c>
      <c r="C14" s="34" t="s">
        <v>1018</v>
      </c>
      <c r="D14" s="35">
        <v>5</v>
      </c>
      <c r="E14" s="27">
        <f>ROUND(D14*1.2515,2)</f>
        <v>6.26</v>
      </c>
      <c r="F14" s="28"/>
      <c r="G14" s="29"/>
    </row>
    <row r="15" customFormat="1" spans="1:7">
      <c r="A15" s="5"/>
      <c r="B15" s="33" t="s">
        <v>46</v>
      </c>
      <c r="C15" s="25" t="s">
        <v>1019</v>
      </c>
      <c r="D15" s="35">
        <v>0.65</v>
      </c>
      <c r="E15" s="27">
        <f>ROUND(D15*1.2515,2)</f>
        <v>0.81</v>
      </c>
      <c r="F15" s="28"/>
      <c r="G15" s="29"/>
    </row>
    <row r="16" customFormat="1" spans="1:7">
      <c r="A16" s="5"/>
      <c r="B16" s="33" t="s">
        <v>49</v>
      </c>
      <c r="C16" s="25" t="s">
        <v>1020</v>
      </c>
      <c r="D16" s="35">
        <v>3</v>
      </c>
      <c r="E16" s="27">
        <f>ROUND(D16*1.2515,2)</f>
        <v>3.75</v>
      </c>
      <c r="F16" s="28"/>
      <c r="G16" s="36"/>
    </row>
    <row r="17" customFormat="1" ht="25.5" spans="1:7">
      <c r="A17" s="5"/>
      <c r="B17" s="33" t="s">
        <v>341</v>
      </c>
      <c r="C17" s="37" t="s">
        <v>1021</v>
      </c>
      <c r="D17" s="35">
        <v>0</v>
      </c>
      <c r="E17" s="27">
        <f>ROUND(D17*1.2515,2)</f>
        <v>0</v>
      </c>
      <c r="F17" s="28"/>
      <c r="G17" s="36"/>
    </row>
    <row r="18" customFormat="1" spans="1:7">
      <c r="A18" s="5"/>
      <c r="B18" s="30"/>
      <c r="C18" s="25"/>
      <c r="D18" s="26"/>
      <c r="E18" s="27"/>
      <c r="F18" s="28"/>
      <c r="G18" s="23"/>
    </row>
    <row r="19" customFormat="1" spans="1:7">
      <c r="A19" s="5"/>
      <c r="B19" s="15">
        <v>3</v>
      </c>
      <c r="C19" s="19" t="s">
        <v>1022</v>
      </c>
      <c r="D19" s="26" t="s">
        <v>1013</v>
      </c>
      <c r="E19" s="32">
        <f>SUM(E20:E23)</f>
        <v>0.9</v>
      </c>
      <c r="F19" s="28"/>
      <c r="G19" s="23"/>
    </row>
    <row r="20" customFormat="1" spans="1:7">
      <c r="A20" s="5"/>
      <c r="B20" s="33" t="s">
        <v>53</v>
      </c>
      <c r="C20" s="25" t="s">
        <v>1023</v>
      </c>
      <c r="D20" s="26"/>
      <c r="E20" s="27">
        <v>0.3</v>
      </c>
      <c r="F20" s="28"/>
      <c r="G20" s="23"/>
    </row>
    <row r="21" customFormat="1" spans="1:7">
      <c r="A21" s="5"/>
      <c r="B21" s="33" t="s">
        <v>55</v>
      </c>
      <c r="C21" s="25" t="s">
        <v>1024</v>
      </c>
      <c r="D21" s="26"/>
      <c r="E21" s="27">
        <v>0.3</v>
      </c>
      <c r="F21" s="28"/>
      <c r="G21" s="23"/>
    </row>
    <row r="22" customFormat="1" spans="1:7">
      <c r="A22" s="5"/>
      <c r="B22" s="33" t="s">
        <v>57</v>
      </c>
      <c r="C22" s="25" t="s">
        <v>1025</v>
      </c>
      <c r="D22" s="26"/>
      <c r="E22" s="27">
        <v>0.3</v>
      </c>
      <c r="F22" s="28"/>
      <c r="G22" s="23"/>
    </row>
    <row r="23" customFormat="1" spans="1:7">
      <c r="A23" s="5"/>
      <c r="B23" s="30"/>
      <c r="C23" s="38"/>
      <c r="D23" s="26"/>
      <c r="E23" s="27"/>
      <c r="F23" s="28"/>
      <c r="G23" s="23"/>
    </row>
    <row r="24" customFormat="1" spans="1:7">
      <c r="A24" s="5"/>
      <c r="B24" s="15">
        <v>4</v>
      </c>
      <c r="C24" s="19" t="s">
        <v>1026</v>
      </c>
      <c r="D24" s="26" t="s">
        <v>1013</v>
      </c>
      <c r="E24" s="32">
        <v>0.87</v>
      </c>
      <c r="F24" s="28"/>
      <c r="G24" s="23"/>
    </row>
    <row r="25" customFormat="1" spans="1:7">
      <c r="A25" s="5"/>
      <c r="B25" s="30"/>
      <c r="C25" s="25"/>
      <c r="D25" s="26"/>
      <c r="E25" s="27"/>
      <c r="F25" s="28"/>
      <c r="G25" s="23"/>
    </row>
    <row r="26" customFormat="1" spans="1:7">
      <c r="A26" s="5"/>
      <c r="B26" s="15">
        <v>5</v>
      </c>
      <c r="C26" s="19" t="s">
        <v>1027</v>
      </c>
      <c r="D26" s="39"/>
      <c r="E26" s="32">
        <v>6</v>
      </c>
      <c r="F26" s="28"/>
      <c r="G26" s="23"/>
    </row>
    <row r="27" customFormat="1" ht="13.5" spans="1:7">
      <c r="A27" s="5"/>
      <c r="B27" s="30"/>
      <c r="C27" s="25"/>
      <c r="D27" s="40"/>
      <c r="E27" s="41"/>
      <c r="F27" s="28"/>
      <c r="G27" s="29"/>
    </row>
    <row r="28" customFormat="1" ht="13.5" spans="1:7">
      <c r="A28" s="5"/>
      <c r="B28" s="42" t="s">
        <v>1013</v>
      </c>
      <c r="C28" s="43" t="s">
        <v>1028</v>
      </c>
      <c r="D28" s="44" t="s">
        <v>1013</v>
      </c>
      <c r="E28" s="45">
        <f>ROUND((((1+(E8+E19)/100)*(1+E24/100)*(1+E26/100)/(1-D13/100)-1)*100),2)</f>
        <v>25.47</v>
      </c>
      <c r="F28" s="46"/>
      <c r="G28" s="23"/>
    </row>
    <row r="29" customFormat="1" spans="1:7">
      <c r="A29" s="5"/>
      <c r="B29" s="5"/>
      <c r="C29" s="5"/>
      <c r="D29" s="5"/>
      <c r="E29" s="5"/>
      <c r="F29" s="5"/>
      <c r="G29" s="5"/>
    </row>
    <row r="30" customFormat="1" spans="1:7">
      <c r="A30" s="5"/>
      <c r="B30" s="5"/>
      <c r="C30" s="5"/>
      <c r="D30" s="5"/>
      <c r="E30" s="5"/>
      <c r="F30" s="5"/>
      <c r="G30" s="5" t="s">
        <v>1013</v>
      </c>
    </row>
    <row r="31" customFormat="1" ht="18" spans="1:7">
      <c r="A31" s="5"/>
      <c r="B31" s="47" t="s">
        <v>1029</v>
      </c>
      <c r="C31" s="47"/>
      <c r="D31" s="47"/>
      <c r="E31" s="47"/>
      <c r="F31" s="47"/>
      <c r="G31" s="5"/>
    </row>
    <row r="32" customFormat="1" ht="18" spans="1:7">
      <c r="A32" s="5"/>
      <c r="B32" s="47"/>
      <c r="C32" s="47"/>
      <c r="D32" s="47"/>
      <c r="E32" s="47"/>
      <c r="F32" s="47"/>
      <c r="G32" s="5"/>
    </row>
    <row r="33" customFormat="1" ht="18" spans="1:7">
      <c r="A33" s="5"/>
      <c r="B33" s="48" t="s">
        <v>1030</v>
      </c>
      <c r="C33" s="48"/>
      <c r="D33" s="49">
        <f>ROUND((((1+((E8+E19)/100))*(1+E24/100)*(1+E26/100))/(1-D13/100)-1)*100,2)/100</f>
        <v>0.2547</v>
      </c>
      <c r="E33" s="5"/>
      <c r="F33" s="5"/>
      <c r="G33" s="5"/>
    </row>
    <row r="34" customFormat="1" spans="1:7">
      <c r="A34" s="5"/>
      <c r="B34" s="50" t="s">
        <v>1013</v>
      </c>
      <c r="C34" s="50"/>
      <c r="D34" s="5"/>
      <c r="E34" s="5"/>
      <c r="F34" s="5"/>
      <c r="G34" s="5"/>
    </row>
    <row r="35" customFormat="1" spans="1:7">
      <c r="A35" s="5"/>
      <c r="B35" s="51" t="s">
        <v>1031</v>
      </c>
      <c r="C35" s="51"/>
      <c r="D35" s="51"/>
      <c r="E35" s="51"/>
      <c r="F35" s="51"/>
      <c r="G35" s="51"/>
    </row>
    <row r="36" customFormat="1" spans="1:7">
      <c r="A36" s="5"/>
      <c r="B36" s="5"/>
      <c r="C36" s="5"/>
      <c r="D36" s="5"/>
      <c r="E36" s="5"/>
      <c r="F36" s="5"/>
      <c r="G36" s="5"/>
    </row>
    <row r="37" customFormat="1" ht="20.25" spans="1:7">
      <c r="A37" s="5"/>
      <c r="B37" s="52" t="s">
        <v>1032</v>
      </c>
      <c r="C37" s="52"/>
      <c r="D37" s="52"/>
      <c r="E37" s="52"/>
      <c r="F37" s="52"/>
      <c r="G37" s="5"/>
    </row>
    <row r="40" spans="1:7">
      <c r="A40" s="53"/>
      <c r="B40" s="53"/>
      <c r="C40" s="53"/>
      <c r="D40" s="53"/>
      <c r="E40" s="53"/>
      <c r="F40" s="53"/>
      <c r="G40" s="53"/>
    </row>
    <row r="41" spans="2:6">
      <c r="B41" s="54"/>
      <c r="C41" s="54"/>
      <c r="D41" s="55"/>
      <c r="E41" s="54"/>
      <c r="F41" s="54"/>
    </row>
    <row r="42" spans="2:6">
      <c r="B42" s="56" t="s">
        <v>273</v>
      </c>
      <c r="C42" s="56"/>
      <c r="D42" s="55"/>
      <c r="E42" s="57" t="s">
        <v>274</v>
      </c>
      <c r="F42" s="57"/>
    </row>
    <row r="43" ht="20.25" customHeight="1" spans="2:6">
      <c r="B43" s="58"/>
      <c r="C43" s="58"/>
      <c r="D43" s="58"/>
      <c r="E43" s="58"/>
      <c r="F43" s="59"/>
    </row>
    <row r="45" spans="2:9">
      <c r="B45" s="60"/>
      <c r="C45" s="60"/>
      <c r="D45" s="60"/>
      <c r="E45" s="60"/>
      <c r="F45" s="59"/>
      <c r="G45" s="61"/>
      <c r="H45" s="61"/>
      <c r="I45" s="61"/>
    </row>
    <row r="46" spans="2:9">
      <c r="B46" s="62"/>
      <c r="C46" s="62"/>
      <c r="D46" s="62"/>
      <c r="E46" s="60"/>
      <c r="F46" s="59"/>
      <c r="G46" s="61"/>
      <c r="H46" s="61"/>
      <c r="I46" s="61"/>
    </row>
    <row r="47" spans="2:9">
      <c r="B47" s="63"/>
      <c r="C47" s="63"/>
      <c r="D47" s="63"/>
      <c r="E47" s="64"/>
      <c r="F47" s="59"/>
      <c r="G47" s="61"/>
      <c r="H47" s="61"/>
      <c r="I47" s="61"/>
    </row>
  </sheetData>
  <mergeCells count="13">
    <mergeCell ref="B33:C33"/>
    <mergeCell ref="B34:C34"/>
    <mergeCell ref="B35:G35"/>
    <mergeCell ref="B37:F37"/>
    <mergeCell ref="B41:C41"/>
    <mergeCell ref="E41:F41"/>
    <mergeCell ref="B42:C42"/>
    <mergeCell ref="E42:F42"/>
    <mergeCell ref="B46:D46"/>
    <mergeCell ref="B47:D47"/>
    <mergeCell ref="B5:B6"/>
    <mergeCell ref="C5:C6"/>
    <mergeCell ref="B1:E4"/>
  </mergeCells>
  <pageMargins left="0.511811024" right="0.511811024" top="0.787401575" bottom="0.787401575" header="0.31496062" footer="0.31496062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zoomScale="70" zoomScaleNormal="70" workbookViewId="0">
      <selection activeCell="AA55" sqref="AA55"/>
    </sheetView>
  </sheetViews>
  <sheetFormatPr defaultColWidth="9" defaultRowHeight="15"/>
  <cols>
    <col min="1" max="16384" width="9.14285714285714" style="1"/>
  </cols>
  <sheetData/>
  <pageMargins left="0.511811023622047" right="0.511811023622047" top="0.78740157480315" bottom="0.78740157480315" header="0.31496062992126" footer="0.31496062992126"/>
  <pageSetup paperSize="9" scale="4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ESSE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Planilha</vt:lpstr>
      <vt:lpstr>Memorial de Cálculo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CPUs NOVAS</vt:lpstr>
      <vt:lpstr>BDI - SERVIÇOS</vt:lpstr>
      <vt:lpstr>ENCARGOS SOCIAIS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nadilson.barbosa</cp:lastModifiedBy>
  <dcterms:created xsi:type="dcterms:W3CDTF">2006-01-20T12:49:00Z</dcterms:created>
  <cp:lastPrinted>2020-04-16T14:55:00Z</cp:lastPrinted>
  <dcterms:modified xsi:type="dcterms:W3CDTF">2020-08-11T12:22:49Z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